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omments1.xml" ContentType="application/vnd.openxmlformats-officedocument.spreadsheetml.comments+xml"/>
  <Override PartName="/xl/threadedComments/threadedComment1.xml" ContentType="application/vnd.ms-excel.threadedcomments+xml"/>
  <Override PartName="/xl/drawings/drawing4.xml" ContentType="application/vnd.openxmlformats-officedocument.drawing+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026"/>
  <workbookPr defaultThemeVersion="166925"/>
  <mc:AlternateContent xmlns:mc="http://schemas.openxmlformats.org/markup-compatibility/2006">
    <mc:Choice Requires="x15">
      <x15ac:absPath xmlns:x15ac="http://schemas.microsoft.com/office/spreadsheetml/2010/11/ac" url="H:\המרכז להנגשת מידע\לקוחות\A-2-Z\2023\מרץ 2023\enlight\נגיש\EXCEL\"/>
    </mc:Choice>
  </mc:AlternateContent>
  <xr:revisionPtr revIDLastSave="0" documentId="13_ncr:1_{8CC58BEC-376E-4F15-A341-1CD62BCADF48}" xr6:coauthVersionLast="47" xr6:coauthVersionMax="47" xr10:uidLastSave="{00000000-0000-0000-0000-000000000000}"/>
  <bookViews>
    <workbookView xWindow="-120" yWindow="-120" windowWidth="29040" windowHeight="15840" tabRatio="890" xr2:uid="{3FE62D0C-8133-45CC-8A4A-DA0A26F011DF}"/>
  </bookViews>
  <sheets>
    <sheet name="Legal Disclaimer" sheetId="9" r:id="rId1"/>
    <sheet name="Portfolio Snapshot" sheetId="2" r:id="rId2"/>
    <sheet name="Mature Portfolio Financials" sheetId="1" r:id="rId3"/>
    <sheet name="Mature Project additional data" sheetId="8" r:id="rId4"/>
    <sheet name="Adv. Dev and Dev. Portfolio" sheetId="5" r:id="rId5"/>
    <sheet name="US IC Status" sheetId="7" r:id="rId6"/>
  </sheets>
  <externalReferences>
    <externalReference r:id="rId7"/>
    <externalReference r:id="rId8"/>
  </externalReferences>
  <definedNames>
    <definedName name="dmem">[1]General!$C$8</definedName>
    <definedName name="FX_AVG_Euro">'Mature Portfolio Financials'!$C$98</definedName>
    <definedName name="FX_AVG_Nis">'Mature Portfolio Financials'!$D$98</definedName>
    <definedName name="FX_Euro" localSheetId="0">'[2]Mature Portfolio Financials'!$D$94</definedName>
    <definedName name="FX_Euro">'Mature Portfolio Financials'!$C$94</definedName>
    <definedName name="FX_Nis" localSheetId="0">'[2]Mature Portfolio Financials'!$E$94</definedName>
    <definedName name="FX_Nis">'Mature Portfolio Financials'!$D$94</definedName>
    <definedName name="_xlnm.Print_Area" localSheetId="4">'Adv. Dev and Dev. Portfolio'!$A$1:$E$30</definedName>
    <definedName name="_xlnm.Print_Area" localSheetId="2">'Mature Portfolio Financials'!$A$1:$P$106</definedName>
    <definedName name="_xlnm.Print_Area" localSheetId="5">'US IC Status'!$A$1:$T$38</definedName>
  </definedNames>
  <calcPr calcId="191028" calcMode="autoNoTable"/>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13" i="5" l="1"/>
  <c r="C13" i="5"/>
  <c r="D29" i="5" l="1"/>
  <c r="C29" i="5"/>
  <c r="I45" i="1"/>
  <c r="I47" i="1" s="1"/>
  <c r="G47" i="1"/>
  <c r="G45" i="1"/>
  <c r="D45" i="1"/>
  <c r="D47" i="1" s="1"/>
  <c r="C45" i="1"/>
  <c r="C47" i="1" s="1"/>
  <c r="K12" i="1"/>
  <c r="J12" i="1"/>
  <c r="I12" i="1"/>
  <c r="H12" i="1"/>
  <c r="G12" i="1"/>
  <c r="F12" i="1"/>
  <c r="E12" i="1"/>
  <c r="D12" i="1"/>
  <c r="C12" i="1"/>
  <c r="B12" i="1"/>
  <c r="B14" i="1" s="1"/>
  <c r="K16" i="1" l="1"/>
  <c r="K18" i="1" s="1"/>
  <c r="K20" i="1"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tc={AA89DAB6-E858-4FEF-BD2E-A8646A289475}</author>
  </authors>
  <commentList>
    <comment ref="E3" authorId="0" shapeId="0" xr:uid="{AA89DAB6-E858-4FEF-BD2E-A8646A289475}">
      <text>
        <t>[הערה משורשרת]
גירסת Excel שברשותך מאפשרת לך לקרוא הערה משורשרת זו; עם זאת, כל שינויי העריכה שיתבצעו בה יוסרו אם הקובץ ייפתח בגירסה חדשה יותר של Excel. למידע נוסף: https://go.microsoft.com/fwlink/?linkid=870924
הערה:
    @Tom Vaknin לעדכן מספרים לאור השינויים</t>
      </text>
    </comment>
  </commentList>
</comments>
</file>

<file path=xl/sharedStrings.xml><?xml version="1.0" encoding="utf-8"?>
<sst xmlns="http://schemas.openxmlformats.org/spreadsheetml/2006/main" count="552" uniqueCount="239">
  <si>
    <t>Country</t>
  </si>
  <si>
    <t>MW</t>
  </si>
  <si>
    <t>Reported Revenue*</t>
  </si>
  <si>
    <t>Israel</t>
  </si>
  <si>
    <t>Western Europe</t>
  </si>
  <si>
    <t>Spain</t>
  </si>
  <si>
    <t>CEE</t>
  </si>
  <si>
    <t>Hungary</t>
  </si>
  <si>
    <t>Projects Under Construction</t>
  </si>
  <si>
    <t>MWh</t>
  </si>
  <si>
    <t>United States</t>
  </si>
  <si>
    <t>Central and Eastern Europe</t>
  </si>
  <si>
    <t>Total</t>
  </si>
  <si>
    <t>Segment Information: Operational Projects</t>
  </si>
  <si>
    <t>Generation
(GWh)</t>
  </si>
  <si>
    <t>Segment Adjusted 
EBITDA</t>
  </si>
  <si>
    <t>Operational Project Segments</t>
  </si>
  <si>
    <t>Asset Level Return on Project Costs</t>
  </si>
  <si>
    <t>Key Commentary</t>
  </si>
  <si>
    <t>Total Consolidated Q4 Segment Adjusted EBITDA</t>
  </si>
  <si>
    <t>Annualized Consolidated Adjusted EBITDA</t>
  </si>
  <si>
    <t>Total Consolidated Projects</t>
  </si>
  <si>
    <t>Unconsolidated Projects at share</t>
  </si>
  <si>
    <t>Atrisco Solar</t>
  </si>
  <si>
    <t>Est. Equity Required (%)</t>
  </si>
  <si>
    <t xml:space="preserve">Total </t>
  </si>
  <si>
    <t>Apex Solar</t>
  </si>
  <si>
    <t>Reported Revenue</t>
  </si>
  <si>
    <t>Genesis Wind</t>
  </si>
  <si>
    <t>H1 2024</t>
  </si>
  <si>
    <t>H1 2023</t>
  </si>
  <si>
    <t>Est.
COD</t>
  </si>
  <si>
    <t>H2 2024</t>
  </si>
  <si>
    <t>H2 2023</t>
  </si>
  <si>
    <t>Corporate PPAs to be signed under new regulation in Israel; gradual COD over 2024</t>
  </si>
  <si>
    <t>CoBar Complex</t>
  </si>
  <si>
    <t>Gecama Solar</t>
  </si>
  <si>
    <t>Rustic Hills 1&amp; 2</t>
  </si>
  <si>
    <t>MW Deployment</t>
  </si>
  <si>
    <t>Solar &amp; storage addition to Gecama wind</t>
  </si>
  <si>
    <t>H1 2025</t>
  </si>
  <si>
    <t>-</t>
  </si>
  <si>
    <t>Faraday A under contract to be sold at $180,000-$220,000 per MW; excluded from MW</t>
  </si>
  <si>
    <t>Consolidated Projects</t>
  </si>
  <si>
    <t>Operational Projects that have been Operational for Less than a Full Year</t>
  </si>
  <si>
    <t>AC/DC</t>
  </si>
  <si>
    <t>Gecama  (full COD Aug '22)</t>
  </si>
  <si>
    <t>Emek Habacha (COD April '22)</t>
  </si>
  <si>
    <t xml:space="preserve"> </t>
  </si>
  <si>
    <t>Segment</t>
  </si>
  <si>
    <t>Technology</t>
  </si>
  <si>
    <t>Italy</t>
  </si>
  <si>
    <t>U.S.</t>
  </si>
  <si>
    <t>PV</t>
  </si>
  <si>
    <r>
      <t xml:space="preserve">Advanced development portfolio </t>
    </r>
    <r>
      <rPr>
        <b/>
        <sz val="11"/>
        <color theme="0"/>
        <rFont val="Heebo"/>
      </rPr>
      <t xml:space="preserve">(due to commence construction within 13-24 months) </t>
    </r>
  </si>
  <si>
    <t>Additional data on Mature Portfolio</t>
  </si>
  <si>
    <t>Ownership %</t>
  </si>
  <si>
    <t>Indexed PPA?</t>
  </si>
  <si>
    <t>Tariff ($/MWh)</t>
  </si>
  <si>
    <t>Operational</t>
  </si>
  <si>
    <t>Northwestern</t>
  </si>
  <si>
    <t xml:space="preserve"> PNM Resources</t>
  </si>
  <si>
    <t>Israeli Electric Company</t>
  </si>
  <si>
    <t>Yes</t>
  </si>
  <si>
    <t>No</t>
  </si>
  <si>
    <t>Merchant</t>
  </si>
  <si>
    <r>
      <t>Development portfolio</t>
    </r>
    <r>
      <rPr>
        <b/>
        <sz val="11"/>
        <color theme="0"/>
        <rFont val="Heebo"/>
      </rPr>
      <t xml:space="preserve"> (rest of portfolio)</t>
    </r>
  </si>
  <si>
    <t>Installed Capacity (MW)
Dec-2022</t>
  </si>
  <si>
    <t>Est. First Full Year Revenue</t>
  </si>
  <si>
    <t>Bjorn (initial COD October '22)</t>
  </si>
  <si>
    <t>Generation Capacity 
(MW)</t>
  </si>
  <si>
    <t>Storage 
Capacity 
(MWh)</t>
  </si>
  <si>
    <t>Under Construction</t>
  </si>
  <si>
    <t>Coggon</t>
  </si>
  <si>
    <t>Gemstone</t>
  </si>
  <si>
    <t>PPA Counterparty</t>
  </si>
  <si>
    <t>Central and Eastern Europe ("CEE")</t>
  </si>
  <si>
    <t>Generation Capacity
(MW)</t>
  </si>
  <si>
    <t>Project Name</t>
  </si>
  <si>
    <t>Mature Portfolio</t>
  </si>
  <si>
    <t>Operating</t>
  </si>
  <si>
    <t>Under construction</t>
  </si>
  <si>
    <t>Tapolca</t>
  </si>
  <si>
    <t>Yatir</t>
  </si>
  <si>
    <t>Date of the financial statements:</t>
  </si>
  <si>
    <t>Euro</t>
  </si>
  <si>
    <t>NIS</t>
  </si>
  <si>
    <t>Est. Tax Equity (% of project cost)</t>
  </si>
  <si>
    <t xml:space="preserve">(1) The financial statements of each of the Group’s subsidiaries were prepared in the currency of the main economic environment in which it operates (hereinafter: the “Functional Currency”). For the purpose of consolidating the financial statements, results and financial position of each of the Group’s member companies are translated into the NIS, which is the Company’s functional currency. The Group’s consolidated financial statements are presented in USD. </t>
  </si>
  <si>
    <t>FX Rates to USD</t>
  </si>
  <si>
    <t>Emek Habacha</t>
  </si>
  <si>
    <t>Haluziot</t>
  </si>
  <si>
    <t>Sunlight 1+2</t>
  </si>
  <si>
    <t>Israel Solar Projects</t>
  </si>
  <si>
    <t>Picasso</t>
  </si>
  <si>
    <t>Bjorenberget</t>
  </si>
  <si>
    <t>Gecama</t>
  </si>
  <si>
    <t>Tully</t>
  </si>
  <si>
    <t>Sweden</t>
  </si>
  <si>
    <t>Ireland</t>
  </si>
  <si>
    <t>Selac</t>
  </si>
  <si>
    <t>Blacksmith</t>
  </si>
  <si>
    <t>Lukovac</t>
  </si>
  <si>
    <t>Attila</t>
  </si>
  <si>
    <t>Kosovo</t>
  </si>
  <si>
    <t>Serbia</t>
  </si>
  <si>
    <t>Croatia</t>
  </si>
  <si>
    <t>Montana</t>
  </si>
  <si>
    <t>New Mexico</t>
  </si>
  <si>
    <t>Arizona</t>
  </si>
  <si>
    <t>Est. First Full Year EBITDA*</t>
  </si>
  <si>
    <t>PV+ storage 1</t>
  </si>
  <si>
    <t>PV+ storage 2</t>
  </si>
  <si>
    <t>Iowa</t>
  </si>
  <si>
    <t>Michigan</t>
  </si>
  <si>
    <t>Indiana</t>
  </si>
  <si>
    <t>Wind</t>
  </si>
  <si>
    <t>PV + Wind</t>
  </si>
  <si>
    <t>Total CEE</t>
  </si>
  <si>
    <t xml:space="preserve">Pre-Construction Projects
</t>
  </si>
  <si>
    <t>Less: Q4 EBITDA for projects that were not fully operational for Q4</t>
  </si>
  <si>
    <t>Invested capital For projects that were fully operational as of 01 October 2022</t>
  </si>
  <si>
    <t xml:space="preserve">Pre-Construction Projects (due to commence construction within 12 months) </t>
  </si>
  <si>
    <t>Storage Capacity
(MWh)</t>
  </si>
  <si>
    <t>Elektroprivreda Srbije (EPS)</t>
  </si>
  <si>
    <t>Energia Customer Solutions Limited</t>
  </si>
  <si>
    <t>HRVATSKI OPERATOR TRZISTA ENERGIJE d.o.o.</t>
  </si>
  <si>
    <t>MAVIR ZRt.</t>
  </si>
  <si>
    <t>Solar+Storage Cluster 1</t>
  </si>
  <si>
    <t>Solar+Storage Cluster 2</t>
  </si>
  <si>
    <t>18-19</t>
  </si>
  <si>
    <t>10-12</t>
  </si>
  <si>
    <t>Confidential</t>
  </si>
  <si>
    <t>PPA/FIT
Duration (Years)</t>
  </si>
  <si>
    <t> PPA is indexed to the Hungarian consumer price index, less 1%.</t>
  </si>
  <si>
    <t>19-23</t>
  </si>
  <si>
    <t>18-20</t>
  </si>
  <si>
    <t>N/A</t>
  </si>
  <si>
    <t>SRP &amp; APS</t>
  </si>
  <si>
    <r>
      <t>KOSTT SH.A. është Operatori</t>
    </r>
    <r>
      <rPr>
        <sz val="11.5"/>
        <color rgb="FFF1F1F1"/>
        <rFont val="Arial"/>
        <family val="2"/>
        <scheme val="minor"/>
      </rPr>
      <t> </t>
    </r>
    <r>
      <rPr>
        <sz val="11"/>
        <color theme="1"/>
        <rFont val="Arial"/>
        <family val="2"/>
        <scheme val="minor"/>
      </rPr>
      <t xml:space="preserve"> </t>
    </r>
  </si>
  <si>
    <t>Genesis Wind- Expansion</t>
  </si>
  <si>
    <t xml:space="preserve">Total Pre-Construction </t>
  </si>
  <si>
    <t xml:space="preserve">2022 (June till Dec) Average net price of Euro 107 per MWh (after windfall tax)  </t>
  </si>
  <si>
    <t>40%-45%</t>
  </si>
  <si>
    <t>Atrisco Solar (360MW+1,200MWh) commenced construction</t>
  </si>
  <si>
    <t>PV+Storage cluster 2 (163MW+328MWh) commenced construction</t>
  </si>
  <si>
    <t>Under construction: Increase of 0.5GW plus 1.5GWh</t>
  </si>
  <si>
    <t>CoBar Complex (1,200MW plus 824MWh) is expected to commence construction in H2/23</t>
  </si>
  <si>
    <t>Snowflake complex (1,200MW plus 4,000MWh) is expected to commence construction in 2024</t>
  </si>
  <si>
    <t>Cedar Island (960MW plus 1,600MWh) is expected to commence construction in 2024</t>
  </si>
  <si>
    <t>Rustic Hills 1&amp; 2 has advanced into pre-construction status</t>
  </si>
  <si>
    <t>61-62</t>
  </si>
  <si>
    <t>305-427</t>
  </si>
  <si>
    <t>20-25</t>
  </si>
  <si>
    <t>Full COD expected Q2 2023. 11 turbines operational as of Dec-22; 26 as of the date of this release (out of a total of 60 turbines)</t>
  </si>
  <si>
    <t>Financial close is expected in H1/23 and will allow the company to withdraw the excess equity injected</t>
  </si>
  <si>
    <r>
      <rPr>
        <sz val="14"/>
        <color theme="1"/>
        <rFont val="Heebo"/>
      </rPr>
      <t>*</t>
    </r>
    <r>
      <rPr>
        <sz val="13"/>
        <color theme="1"/>
        <rFont val="Heebo"/>
      </rPr>
      <t xml:space="preserve"> In addition to our reported revenue, we generated 2$m of proceeds from the sale of electricity under long terms PPAs which are not treated as revenue (projects treated as Financial Assets) for the fourth quarter ending 31-Dec 2022 and 18$m for the twelve months ending 31-Dec 2022</t>
    </r>
  </si>
  <si>
    <t>Portfolio breakdown</t>
  </si>
  <si>
    <t>Apex is funded through a Sale and LeaseBack (SLB) agreement</t>
  </si>
  <si>
    <r>
      <rPr>
        <sz val="13"/>
        <color theme="0"/>
        <rFont val="Heebo"/>
      </rPr>
      <t>($ millions)</t>
    </r>
    <r>
      <rPr>
        <b/>
        <sz val="13"/>
        <color theme="0"/>
        <rFont val="Heebo"/>
      </rPr>
      <t xml:space="preserve">
Consolidated Projects</t>
    </r>
  </si>
  <si>
    <r>
      <rPr>
        <sz val="13"/>
        <color theme="0"/>
        <rFont val="Heebo"/>
      </rPr>
      <t>($ millions)</t>
    </r>
    <r>
      <rPr>
        <b/>
        <sz val="13"/>
        <color theme="0"/>
        <rFont val="Heebo"/>
      </rPr>
      <t xml:space="preserve">
Major Projects</t>
    </r>
  </si>
  <si>
    <r>
      <rPr>
        <sz val="13"/>
        <color theme="0"/>
        <rFont val="Heebo"/>
      </rPr>
      <t>($ millions)</t>
    </r>
    <r>
      <rPr>
        <b/>
        <sz val="13"/>
        <color theme="0"/>
        <rFont val="Heebo"/>
      </rPr>
      <t xml:space="preserve">
Other Pre-Construction Projects</t>
    </r>
  </si>
  <si>
    <t>25%-30%</t>
  </si>
  <si>
    <t>Wolverine Power Cooperative (Wolverine)</t>
  </si>
  <si>
    <t>Additional 3.2GWh storage potential</t>
  </si>
  <si>
    <t>Pre construction</t>
  </si>
  <si>
    <t>($ thousands)</t>
  </si>
  <si>
    <t>All turbines are erected and commissioning tests have begun</t>
  </si>
  <si>
    <t>Key Portfolio highlights</t>
  </si>
  <si>
    <t>FX rates</t>
  </si>
  <si>
    <t>Central Iowa Power Cooperative (CIPCO)</t>
  </si>
  <si>
    <t>Hoosier Energy &amp; CenterPoint Energy</t>
  </si>
  <si>
    <t>Rev. Structure</t>
  </si>
  <si>
    <t>PPA to be signed</t>
  </si>
  <si>
    <t>Linked PPA</t>
  </si>
  <si>
    <t>Fixed PPA</t>
  </si>
  <si>
    <t>123-129</t>
  </si>
  <si>
    <t>824-866</t>
  </si>
  <si>
    <t>125-131</t>
  </si>
  <si>
    <t>201-212</t>
  </si>
  <si>
    <t>23-24</t>
  </si>
  <si>
    <t>35-37</t>
  </si>
  <si>
    <t>51-53</t>
  </si>
  <si>
    <t>39-41</t>
  </si>
  <si>
    <t>43-45</t>
  </si>
  <si>
    <t>40-42</t>
  </si>
  <si>
    <t>1,529-1,607</t>
  </si>
  <si>
    <t>284-298</t>
  </si>
  <si>
    <t>234-246</t>
  </si>
  <si>
    <t>75-79</t>
  </si>
  <si>
    <t>36-38</t>
  </si>
  <si>
    <t>354-372</t>
  </si>
  <si>
    <t>47-49</t>
  </si>
  <si>
    <t>69-73</t>
  </si>
  <si>
    <t>470-494</t>
  </si>
  <si>
    <t>509-535</t>
  </si>
  <si>
    <t>11-12</t>
  </si>
  <si>
    <t>16-17</t>
  </si>
  <si>
    <t>13-14</t>
  </si>
  <si>
    <t>30-32</t>
  </si>
  <si>
    <t>22-23</t>
  </si>
  <si>
    <t>8-9</t>
  </si>
  <si>
    <t>38-40</t>
  </si>
  <si>
    <t>29-30</t>
  </si>
  <si>
    <t>44-46</t>
  </si>
  <si>
    <t>96-102</t>
  </si>
  <si>
    <t>165-172</t>
  </si>
  <si>
    <t>168-175</t>
  </si>
  <si>
    <t>34-35</t>
  </si>
  <si>
    <t>116-121</t>
  </si>
  <si>
    <t>119-124</t>
  </si>
  <si>
    <t>580 MW  already contracted under 18-20 years PPA, remainder under negotiation
Potential for additional storage of 3.2 GWh in the future
COD throughout 2025</t>
  </si>
  <si>
    <t>Average for the 12 months period ended:</t>
  </si>
  <si>
    <t>December 2022</t>
  </si>
  <si>
    <t>December 2021</t>
  </si>
  <si>
    <t>Average for the 3 months period ended:</t>
  </si>
  <si>
    <t>Est. operational capacity (MW)</t>
  </si>
  <si>
    <t>As of 31st December 2022</t>
  </si>
  <si>
    <t>As of 31st December 2021</t>
  </si>
  <si>
    <t>Pre-construction: Increase of 0.9GW plus 0.8GWh</t>
  </si>
  <si>
    <t xml:space="preserve">Advanced development: Increase of 1.1GW and 4GWh </t>
  </si>
  <si>
    <t>1,651-1,717</t>
  </si>
  <si>
    <t>1,686-1,754</t>
  </si>
  <si>
    <t>152-160</t>
  </si>
  <si>
    <t>2,556-2,686</t>
  </si>
  <si>
    <t>192-203</t>
  </si>
  <si>
    <t>(1142)</t>
  </si>
  <si>
    <t>Legal Disclaimer</t>
  </si>
  <si>
    <t xml:space="preserve">
These statements are neither promises nor guarantees, but involve known and unknown risks, uncertainties and other important factors that may cause our actual results, performance or achievements to be materially different from any future results, performance or achievements expressed or implied by the forward-looking statements, including, but not limited to, the following: slowed demand for renewable energy projects; changes to existing renewable energy industry policies and regulations that present technical, regulatory and economic barriers to renewable energy projects; electricity price volatility, unusual weather conditions (including wind and solar conditions), catastrophic weather- related or other damage to facilities, unscheduled generation outages, maintenance or repairs, unanticipated changes to availability due to higher demand, shortages, transportation problems or other developments, environmental incidents, or electric transmission system constraints and the possibility that we may not have adequate insurance to cover losses as a result of such hazards; our ability to enter into new offtake contracts on acceptable terms and prices as current offtake contracts expire; actual or threatened health epidemics, such as the COVID-19 pandemic, and other outbreaks; operational delays and supply chain disruptions or increased costs of materials required for the construction of our projects, as well as cost overruns and delays related to disputes with construction contractors; the reduction, elimination or expiration of government incentives for, or regulations mandating the use of, renewable energy; our ability to effectively comply with Environmental Health and Safety and other laws and regulations and receive and maintain all necessary licenses, permits and authorizations; a drop in the price of electricity derived from the utility grid or from alternative energy sources; receipt of necessary land use, environmental, regulatory, construction and zoning permissions we need, on favorable terms; advances in technology that impair or eliminate the competitive advantage of our projects; the impact of adverse weather patterns and climate change; the requirements of being a public company the attending diversion of management’s attention; certain provisions in our articles of association and certain applicable regulations that may delay or prevent a change of control; and the other risk factors set forth in the section titled “Risk factors” in our prospectus dated February 13, 2023 filed with the Securities and Exchange Commission (the “SEC”) pursuant to Rule 424(b), and our other documents filed with or furnished to the SEC, including our Annual Report on Form 20-F for the fiscal year ended December 31, 2022, to be filed with the SEC.  </t>
  </si>
  <si>
    <t>These statements reflect management’s current expectations regarding future events and operating performance and speak only as of the date of this presentation. You should not put undue reliance on any forward-looking statements. Although we believe that the expectations reflected in the forward-looking statements are reasonable, we cannot guarantee that future results, levels of activity, performance and events and circumstances reflected in the forward-looking statements will be achieved or will occur. Except as required by applicable law, we undertake no obligation to update or revise publicly any forward-looking statements, whether as a result of new information, future events or otherwise, after the date on which the statements are made or to reflect the occurrence of unanticipated events.</t>
  </si>
  <si>
    <t xml:space="preserve">Unless otherwise indicated, information contained in this presentation concerning the industry, competitive position and the markets in which the Company operates is based on information from independent industry and research organizations, other third- party sources and management estimates. Management estimates are derived from publicly available information released by independent industry analysts and other third-party sources, as well as data from the Company's internal research, and are based on assumptions made by the Company upon reviewing such data, and the Company's experience in, and knowledge of, such industry and markets, which the Company believes to be reasonable. In addition, projections, assumptions and estimates of the future performance of the industry in which the Company operates and the Company's future performance are necessarily subject to uncertainty and risk due to a variety of factors, including those described above. These and other factors could cause results to differ materially from those expressed in the estimates made by independent parties and by the Company. Industry publications, research, surveys and studies generally state that the information they contain has been obtained from sources believed to be reliable, but that the accuracy and completeness of such information is not guaranteed. Forecasts and other forward-looking information obtained from these sources are subject to the same qualifications and uncertainties as the other forward-looking statements in this presentation. </t>
  </si>
  <si>
    <t xml:space="preserve">This excel file contains forward-looking statements within the meaning of the U.S. Private Securities Litigation Reform Act of 1995. We intend such forward-looking statements to be covered by the safe harbor provisions for forward-looking statements as contained in Section 27A of the Securities Act of 1933, as amended, and Section 21E of the Securities Exchange Act of 1934, as amended (the “Exchange Act”). All statements contained in this presentation other than statements of historical fact, including, without limitation, statements regarding the Company’s business strategy and plans, capabilities of the Company’s project portfolio and achievement of operational objectives, market opportunity and potential growth, and the Company’s future financial results and Revenue, EBITDA and proceeds from sale of electricity guidance are forward-looking statements. The words “may,” “might,” “will,” “could,” “would,” “should,” “expect,” “plan,” “anticipate,” “intend,” “target,” “seek,” “believe,” “estimate,” “predict,” “potential,” “continue,” “contemplate,” “possible,” “forecasts,” “aims” or the negative of these terms and similar expressions are intended to identify forward-looking statements, though not all forward-looking statements use these words or expressions.  </t>
  </si>
  <si>
    <t xml:space="preserve">The trademarks included herein are the property of the owners thereof and are used for reference purposes only. Such use should not be construed as an endorsement of the products or services of the Company or the proposed offering.
The Company is an “emerging growth company” within the meaning of the Jumpstart Our Business Startups Act. </t>
  </si>
  <si>
    <r>
      <rPr>
        <b/>
        <sz val="12"/>
        <color rgb="FF132547"/>
        <rFont val="Heebo"/>
      </rPr>
      <t>Non-IFRS Financial Metrics</t>
    </r>
    <r>
      <rPr>
        <sz val="12"/>
        <color rgb="FF132547"/>
        <rFont val="Heebo"/>
      </rPr>
      <t xml:space="preserve">
This excel file presents EBITDA, a non-IFRS financial metric, which is provided as a complement to the results provided in accordance with the International Financial Reporting Standards as issued by the International Accounting Standards Board (“IFRS”).  These items may include, but are not limited to, forward-looking depreciation and amortization, U.S. acquisition expense, other income, finance income, finance expenses, share of losses of equity accounted investees and taxes on income. Such information may have a significant, and potentially unpredictable, impact on the Company’s future financial results. The Company is unable to provide a reconciliation of EBITDA to Net Income on a forward-looking basis without unreasonable effort because items that impact this IFRS financial measure are not within the Company’s control and/or cannot be reasonably predicted.</t>
    </r>
  </si>
  <si>
    <t>3 Months ended December 31, 2022</t>
  </si>
  <si>
    <t>Twelve Months ended December 31, 2022</t>
  </si>
  <si>
    <t>Est. Total 
Project Cost</t>
  </si>
  <si>
    <t>Capital Invested as of Dec. 31, 2022</t>
  </si>
  <si>
    <t>Equity Invested as of Dec. 31, 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</si>
</sst>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 #,##0.00_);_(* \(#,##0.00\);_(* &quot;-&quot;??_);_(@_)"/>
    <numFmt numFmtId="165" formatCode="&quot;₪&quot;#,##0.00;[Red]\-&quot;₪&quot;#,##0.00"/>
    <numFmt numFmtId="166" formatCode="0.0%"/>
    <numFmt numFmtId="167" formatCode="#,##0.0"/>
  </numFmts>
  <fonts count="33" x14ac:knownFonts="1">
    <font>
      <sz val="11"/>
      <color theme="1"/>
      <name val="Arial"/>
      <family val="2"/>
      <scheme val="minor"/>
    </font>
    <font>
      <sz val="13"/>
      <color theme="0"/>
      <name val="Heebo"/>
    </font>
    <font>
      <b/>
      <sz val="13"/>
      <color theme="0"/>
      <name val="Heebo"/>
    </font>
    <font>
      <sz val="13"/>
      <name val="Heebo"/>
    </font>
    <font>
      <b/>
      <sz val="13"/>
      <name val="Heebo"/>
    </font>
    <font>
      <sz val="13"/>
      <color theme="1"/>
      <name val="Heebo"/>
    </font>
    <font>
      <b/>
      <sz val="13"/>
      <color theme="1"/>
      <name val="Heebo"/>
    </font>
    <font>
      <sz val="13"/>
      <name val="Heebo"/>
    </font>
    <font>
      <b/>
      <sz val="13"/>
      <name val="Heebo"/>
    </font>
    <font>
      <sz val="13"/>
      <color theme="1"/>
      <name val="Heebo"/>
    </font>
    <font>
      <b/>
      <sz val="13"/>
      <color theme="0"/>
      <name val="Heebo"/>
    </font>
    <font>
      <sz val="14"/>
      <color theme="1"/>
      <name val="Heebo"/>
    </font>
    <font>
      <b/>
      <sz val="11"/>
      <color theme="0"/>
      <name val="Heebo"/>
    </font>
    <font>
      <sz val="14"/>
      <color theme="1"/>
      <name val="Arial"/>
      <family val="2"/>
      <scheme val="minor"/>
    </font>
    <font>
      <u/>
      <sz val="14"/>
      <color theme="1"/>
      <name val="Arial"/>
      <family val="2"/>
      <scheme val="minor"/>
    </font>
    <font>
      <sz val="11"/>
      <color theme="1"/>
      <name val="Arial"/>
      <family val="2"/>
      <scheme val="minor"/>
    </font>
    <font>
      <i/>
      <sz val="13"/>
      <color theme="0"/>
      <name val="Heebo"/>
    </font>
    <font>
      <sz val="11.5"/>
      <color rgb="FFF1F1F1"/>
      <name val="Arial"/>
      <family val="2"/>
      <scheme val="minor"/>
    </font>
    <font>
      <b/>
      <sz val="13.2"/>
      <color rgb="FF333333"/>
      <name val="Arial"/>
      <family val="2"/>
    </font>
    <font>
      <b/>
      <sz val="7"/>
      <color rgb="FF333333"/>
      <name val="Arial"/>
      <family val="2"/>
    </font>
    <font>
      <sz val="11"/>
      <color theme="1"/>
      <name val="Arial"/>
      <family val="2"/>
    </font>
    <font>
      <sz val="11"/>
      <color theme="1"/>
      <name val="Arial"/>
      <family val="2"/>
      <charset val="177"/>
      <scheme val="minor"/>
    </font>
    <font>
      <sz val="13"/>
      <color theme="0"/>
      <name val="Heebo"/>
    </font>
    <font>
      <sz val="13"/>
      <color theme="1"/>
      <name val="Heebo"/>
    </font>
    <font>
      <sz val="13"/>
      <name val="Heebo"/>
    </font>
    <font>
      <b/>
      <sz val="13"/>
      <color theme="1"/>
      <name val="Heebo"/>
    </font>
    <font>
      <b/>
      <sz val="13"/>
      <name val="Heebo"/>
    </font>
    <font>
      <sz val="12"/>
      <color theme="1"/>
      <name val="Arial"/>
      <family val="2"/>
      <scheme val="minor"/>
    </font>
    <font>
      <b/>
      <sz val="14"/>
      <color theme="1"/>
      <name val="Arial"/>
      <family val="2"/>
      <scheme val="minor"/>
    </font>
    <font>
      <sz val="12"/>
      <color rgb="FF000000"/>
      <name val="Heebo"/>
    </font>
    <font>
      <sz val="12"/>
      <color rgb="FF132547"/>
      <name val="Heebo"/>
    </font>
    <font>
      <b/>
      <sz val="12"/>
      <color rgb="FF132547"/>
      <name val="Heebo"/>
    </font>
    <font>
      <sz val="11"/>
      <color rgb="FF132547"/>
      <name val="Heebo"/>
    </font>
  </fonts>
  <fills count="8">
    <fill>
      <patternFill patternType="none"/>
    </fill>
    <fill>
      <patternFill patternType="gray125"/>
    </fill>
    <fill>
      <patternFill patternType="solid">
        <fgColor theme="0" tint="-0.14999847407452621"/>
        <bgColor indexed="64"/>
      </patternFill>
    </fill>
    <fill>
      <patternFill patternType="solid">
        <fgColor rgb="FF132547"/>
        <bgColor indexed="64"/>
      </patternFill>
    </fill>
    <fill>
      <patternFill patternType="solid">
        <fgColor rgb="FF767171"/>
        <bgColor indexed="64"/>
      </patternFill>
    </fill>
    <fill>
      <patternFill patternType="solid">
        <fgColor theme="0" tint="-0.14996795556505021"/>
        <bgColor indexed="64"/>
      </patternFill>
    </fill>
    <fill>
      <patternFill patternType="solid">
        <fgColor theme="3"/>
        <bgColor indexed="64"/>
      </patternFill>
    </fill>
    <fill>
      <patternFill patternType="solid">
        <fgColor rgb="FFD9D9D9"/>
        <bgColor indexed="64"/>
      </patternFill>
    </fill>
  </fills>
  <borders count="44">
    <border>
      <left/>
      <right/>
      <top/>
      <bottom/>
      <diagonal/>
    </border>
    <border>
      <left/>
      <right/>
      <top style="thin">
        <color indexed="64"/>
      </top>
      <bottom/>
      <diagonal/>
    </border>
    <border>
      <left/>
      <right/>
      <top style="thin">
        <color indexed="64"/>
      </top>
      <bottom style="thin">
        <color indexed="64"/>
      </bottom>
      <diagonal/>
    </border>
    <border>
      <left/>
      <right style="thin">
        <color auto="1"/>
      </right>
      <top/>
      <bottom/>
      <diagonal/>
    </border>
    <border>
      <left/>
      <right style="thin">
        <color auto="1"/>
      </right>
      <top style="thin">
        <color indexed="64"/>
      </top>
      <bottom/>
      <diagonal/>
    </border>
    <border>
      <left style="thin">
        <color auto="1"/>
      </left>
      <right/>
      <top/>
      <bottom/>
      <diagonal/>
    </border>
    <border>
      <left style="thin">
        <color auto="1"/>
      </left>
      <right/>
      <top style="thin">
        <color indexed="64"/>
      </top>
      <bottom/>
      <diagonal/>
    </border>
    <border>
      <left/>
      <right style="thin">
        <color auto="1"/>
      </right>
      <top/>
      <bottom style="thin">
        <color auto="1"/>
      </bottom>
      <diagonal/>
    </border>
    <border>
      <left/>
      <right/>
      <top/>
      <bottom style="thin">
        <color auto="1"/>
      </bottom>
      <diagonal/>
    </border>
    <border>
      <left style="thin">
        <color auto="1"/>
      </left>
      <right/>
      <top style="thin">
        <color indexed="64"/>
      </top>
      <bottom style="thin">
        <color auto="1"/>
      </bottom>
      <diagonal/>
    </border>
    <border>
      <left/>
      <right style="thin">
        <color auto="1"/>
      </right>
      <top style="thin">
        <color indexed="64"/>
      </top>
      <bottom style="thin">
        <color auto="1"/>
      </bottom>
      <diagonal/>
    </border>
    <border>
      <left/>
      <right/>
      <top style="thin">
        <color theme="0"/>
      </top>
      <bottom/>
      <diagonal/>
    </border>
    <border>
      <left style="thin">
        <color indexed="64"/>
      </left>
      <right/>
      <top/>
      <bottom style="thin">
        <color indexed="64"/>
      </bottom>
      <diagonal/>
    </border>
    <border>
      <left style="thin">
        <color auto="1"/>
      </left>
      <right style="thin">
        <color auto="1"/>
      </right>
      <top style="thin">
        <color indexed="64"/>
      </top>
      <bottom style="thin">
        <color indexed="64"/>
      </bottom>
      <diagonal/>
    </border>
    <border>
      <left style="thin">
        <color auto="1"/>
      </left>
      <right style="thin">
        <color auto="1"/>
      </right>
      <top style="thin">
        <color indexed="64"/>
      </top>
      <bottom/>
      <diagonal/>
    </border>
    <border>
      <left style="thin">
        <color auto="1"/>
      </left>
      <right style="thin">
        <color indexed="64"/>
      </right>
      <top/>
      <bottom/>
      <diagonal/>
    </border>
    <border>
      <left style="thin">
        <color auto="1"/>
      </left>
      <right style="thin">
        <color indexed="64"/>
      </right>
      <top/>
      <bottom style="thin">
        <color indexed="64"/>
      </bottom>
      <diagonal/>
    </border>
    <border>
      <left style="thin">
        <color theme="0"/>
      </left>
      <right/>
      <top style="thin">
        <color theme="0"/>
      </top>
      <bottom/>
      <diagonal/>
    </border>
    <border>
      <left style="thin">
        <color theme="0"/>
      </left>
      <right/>
      <top/>
      <bottom/>
      <diagonal/>
    </border>
    <border>
      <left/>
      <right style="thin">
        <color theme="0"/>
      </right>
      <top/>
      <bottom/>
      <diagonal/>
    </border>
    <border>
      <left/>
      <right/>
      <top style="thin">
        <color theme="0"/>
      </top>
      <bottom style="thin">
        <color theme="0"/>
      </bottom>
      <diagonal/>
    </border>
    <border>
      <left style="thin">
        <color theme="0"/>
      </left>
      <right/>
      <top style="thin">
        <color theme="0"/>
      </top>
      <bottom style="thin">
        <color theme="0"/>
      </bottom>
      <diagonal/>
    </border>
    <border>
      <left/>
      <right/>
      <top style="thin">
        <color indexed="64"/>
      </top>
      <bottom style="thin">
        <color theme="0"/>
      </bottom>
      <diagonal/>
    </border>
    <border>
      <left/>
      <right style="thin">
        <color indexed="64"/>
      </right>
      <top style="thin">
        <color theme="0"/>
      </top>
      <bottom style="thin">
        <color theme="0"/>
      </bottom>
      <diagonal/>
    </border>
    <border>
      <left/>
      <right style="thin">
        <color indexed="64"/>
      </right>
      <top style="thin">
        <color theme="0"/>
      </top>
      <bottom/>
      <diagonal/>
    </border>
    <border>
      <left/>
      <right/>
      <top style="medium">
        <color indexed="64"/>
      </top>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thin">
        <color auto="1"/>
      </left>
      <right/>
      <top style="medium">
        <color indexed="64"/>
      </top>
      <bottom style="medium">
        <color indexed="64"/>
      </bottom>
      <diagonal/>
    </border>
    <border>
      <left/>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diagonal/>
    </border>
    <border>
      <left style="thin">
        <color auto="1"/>
      </left>
      <right/>
      <top style="medium">
        <color indexed="64"/>
      </top>
      <bottom/>
      <diagonal/>
    </border>
    <border>
      <left/>
      <right style="medium">
        <color indexed="64"/>
      </right>
      <top style="medium">
        <color indexed="64"/>
      </top>
      <bottom/>
      <diagonal/>
    </border>
    <border>
      <left style="medium">
        <color indexed="64"/>
      </left>
      <right style="thin">
        <color indexed="64"/>
      </right>
      <top/>
      <bottom/>
      <diagonal/>
    </border>
    <border>
      <left/>
      <right style="medium">
        <color indexed="64"/>
      </right>
      <top style="thin">
        <color indexed="64"/>
      </top>
      <bottom/>
      <diagonal/>
    </border>
    <border>
      <left style="medium">
        <color indexed="64"/>
      </left>
      <right style="thin">
        <color indexed="64"/>
      </right>
      <top/>
      <bottom style="medium">
        <color indexed="64"/>
      </bottom>
      <diagonal/>
    </border>
    <border>
      <left style="thin">
        <color auto="1"/>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style="thin">
        <color indexed="64"/>
      </bottom>
      <diagonal/>
    </border>
    <border>
      <left/>
      <right/>
      <top style="medium">
        <color indexed="64"/>
      </top>
      <bottom style="thin">
        <color auto="1"/>
      </bottom>
      <diagonal/>
    </border>
    <border>
      <left/>
      <right style="medium">
        <color indexed="64"/>
      </right>
      <top style="medium">
        <color indexed="64"/>
      </top>
      <bottom style="thin">
        <color auto="1"/>
      </bottom>
      <diagonal/>
    </border>
    <border>
      <left/>
      <right style="medium">
        <color indexed="64"/>
      </right>
      <top style="thin">
        <color indexed="64"/>
      </top>
      <bottom style="thin">
        <color auto="1"/>
      </bottom>
      <diagonal/>
    </border>
  </borders>
  <cellStyleXfs count="4">
    <xf numFmtId="0" fontId="0" fillId="0" borderId="0"/>
    <xf numFmtId="9" fontId="15" fillId="0" borderId="0" applyFont="0" applyFill="0" applyBorder="0" applyAlignment="0" applyProtection="0"/>
    <xf numFmtId="0" fontId="21" fillId="0" borderId="0"/>
    <xf numFmtId="0" fontId="15" fillId="0" borderId="0"/>
  </cellStyleXfs>
  <cellXfs count="254">
    <xf numFmtId="0" fontId="0" fillId="0" borderId="0" xfId="0"/>
    <xf numFmtId="0" fontId="2" fillId="3" borderId="0" xfId="0" applyFont="1" applyFill="1" applyAlignment="1">
      <alignment vertical="center"/>
    </xf>
    <xf numFmtId="0" fontId="1" fillId="3" borderId="1" xfId="0" applyFont="1" applyFill="1" applyBorder="1" applyAlignment="1">
      <alignment horizontal="center" vertical="center" wrapText="1"/>
    </xf>
    <xf numFmtId="0" fontId="5" fillId="0" borderId="0" xfId="0" applyFont="1" applyAlignment="1">
      <alignment vertical="center"/>
    </xf>
    <xf numFmtId="0" fontId="5" fillId="0" borderId="1" xfId="0" applyFont="1" applyBorder="1" applyAlignment="1">
      <alignment vertical="center"/>
    </xf>
    <xf numFmtId="0" fontId="1" fillId="3" borderId="0" xfId="0" applyFont="1" applyFill="1" applyAlignment="1">
      <alignment horizontal="center" vertical="center" wrapText="1"/>
    </xf>
    <xf numFmtId="0" fontId="4" fillId="0" borderId="0" xfId="0" applyFont="1" applyAlignment="1">
      <alignment vertical="center"/>
    </xf>
    <xf numFmtId="0" fontId="3" fillId="2" borderId="6" xfId="0" applyFont="1" applyFill="1" applyBorder="1" applyAlignment="1">
      <alignment vertical="center"/>
    </xf>
    <xf numFmtId="0" fontId="3" fillId="2" borderId="5" xfId="0" applyFont="1" applyFill="1" applyBorder="1" applyAlignment="1">
      <alignment vertical="center"/>
    </xf>
    <xf numFmtId="0" fontId="3" fillId="2" borderId="0" xfId="0" applyFont="1" applyFill="1" applyAlignment="1">
      <alignment vertical="center"/>
    </xf>
    <xf numFmtId="0" fontId="4" fillId="2" borderId="6" xfId="0" applyFont="1" applyFill="1" applyBorder="1" applyAlignment="1">
      <alignment vertical="center"/>
    </xf>
    <xf numFmtId="0" fontId="4" fillId="2" borderId="9" xfId="0" applyFont="1" applyFill="1" applyBorder="1" applyAlignment="1">
      <alignment vertical="center"/>
    </xf>
    <xf numFmtId="0" fontId="5" fillId="2" borderId="1" xfId="0" applyFont="1" applyFill="1" applyBorder="1" applyAlignment="1">
      <alignment vertical="center"/>
    </xf>
    <xf numFmtId="0" fontId="6" fillId="2" borderId="1" xfId="0" applyFont="1" applyFill="1" applyBorder="1" applyAlignment="1">
      <alignment vertical="center"/>
    </xf>
    <xf numFmtId="0" fontId="5" fillId="2" borderId="5" xfId="0" applyFont="1" applyFill="1" applyBorder="1" applyAlignment="1">
      <alignment vertical="center"/>
    </xf>
    <xf numFmtId="0" fontId="5" fillId="2" borderId="0" xfId="0" applyFont="1" applyFill="1" applyAlignment="1">
      <alignment vertical="center"/>
    </xf>
    <xf numFmtId="0" fontId="6" fillId="2" borderId="9" xfId="0" applyFont="1" applyFill="1" applyBorder="1" applyAlignment="1">
      <alignment vertical="center"/>
    </xf>
    <xf numFmtId="0" fontId="6" fillId="2" borderId="2" xfId="0" applyFont="1" applyFill="1" applyBorder="1" applyAlignment="1">
      <alignment vertical="center"/>
    </xf>
    <xf numFmtId="0" fontId="5" fillId="2" borderId="2" xfId="0" applyFont="1" applyFill="1" applyBorder="1" applyAlignment="1">
      <alignment vertical="center"/>
    </xf>
    <xf numFmtId="0" fontId="3" fillId="2" borderId="0" xfId="0" applyFont="1" applyFill="1" applyAlignment="1">
      <alignment horizontal="center" vertical="center"/>
    </xf>
    <xf numFmtId="0" fontId="5" fillId="0" borderId="0" xfId="0" applyFont="1" applyAlignment="1">
      <alignment horizontal="center" vertical="center"/>
    </xf>
    <xf numFmtId="0" fontId="1" fillId="3" borderId="1" xfId="0" applyFont="1" applyFill="1" applyBorder="1" applyAlignment="1">
      <alignment horizontal="centerContinuous" vertical="center" wrapText="1"/>
    </xf>
    <xf numFmtId="0" fontId="2" fillId="3" borderId="11" xfId="0" applyFont="1" applyFill="1" applyBorder="1" applyAlignment="1">
      <alignment horizontal="center" vertical="center" wrapText="1"/>
    </xf>
    <xf numFmtId="0" fontId="3" fillId="2" borderId="5" xfId="0" applyFont="1" applyFill="1" applyBorder="1" applyAlignment="1">
      <alignment horizontal="center" vertical="center"/>
    </xf>
    <xf numFmtId="17" fontId="3" fillId="2" borderId="5" xfId="0" applyNumberFormat="1" applyFont="1" applyFill="1" applyBorder="1" applyAlignment="1">
      <alignment horizontal="center" vertical="center"/>
    </xf>
    <xf numFmtId="4" fontId="3" fillId="0" borderId="1" xfId="0" applyNumberFormat="1" applyFont="1" applyBorder="1" applyAlignment="1">
      <alignment vertical="center"/>
    </xf>
    <xf numFmtId="4" fontId="3" fillId="0" borderId="1" xfId="0" applyNumberFormat="1" applyFont="1" applyBorder="1" applyAlignment="1">
      <alignment horizontal="center" vertical="center"/>
    </xf>
    <xf numFmtId="2" fontId="3" fillId="2" borderId="0" xfId="0" applyNumberFormat="1" applyFont="1" applyFill="1" applyAlignment="1">
      <alignment horizontal="center" vertical="center"/>
    </xf>
    <xf numFmtId="1" fontId="3" fillId="2" borderId="0" xfId="0" applyNumberFormat="1" applyFont="1" applyFill="1" applyAlignment="1">
      <alignment horizontal="center" vertical="center"/>
    </xf>
    <xf numFmtId="0" fontId="2" fillId="4" borderId="0" xfId="0" applyFont="1" applyFill="1" applyAlignment="1">
      <alignment vertical="center"/>
    </xf>
    <xf numFmtId="0" fontId="1" fillId="4" borderId="0" xfId="0" applyFont="1" applyFill="1" applyAlignment="1">
      <alignment vertical="center"/>
    </xf>
    <xf numFmtId="0" fontId="2" fillId="0" borderId="0" xfId="0" applyFont="1" applyAlignment="1">
      <alignment vertical="center"/>
    </xf>
    <xf numFmtId="0" fontId="1" fillId="0" borderId="0" xfId="0" applyFont="1" applyAlignment="1">
      <alignment vertical="center"/>
    </xf>
    <xf numFmtId="165" fontId="5" fillId="0" borderId="0" xfId="0" applyNumberFormat="1" applyFont="1" applyAlignment="1">
      <alignment vertical="center"/>
    </xf>
    <xf numFmtId="0" fontId="6" fillId="0" borderId="0" xfId="0" applyFont="1" applyAlignment="1">
      <alignment vertical="center"/>
    </xf>
    <xf numFmtId="0" fontId="5" fillId="0" borderId="0" xfId="0" applyFont="1" applyAlignment="1">
      <alignment horizontal="left" vertical="center" wrapText="1"/>
    </xf>
    <xf numFmtId="0" fontId="6" fillId="0" borderId="0" xfId="0" applyFont="1" applyAlignment="1">
      <alignment horizontal="centerContinuous" vertical="center"/>
    </xf>
    <xf numFmtId="0" fontId="5" fillId="0" borderId="0" xfId="0" applyFont="1" applyAlignment="1">
      <alignment horizontal="centerContinuous" vertical="center"/>
    </xf>
    <xf numFmtId="0" fontId="6" fillId="0" borderId="1" xfId="0" applyFont="1" applyBorder="1" applyAlignment="1">
      <alignment vertical="center"/>
    </xf>
    <xf numFmtId="0" fontId="5" fillId="0" borderId="12" xfId="0" applyFont="1" applyBorder="1" applyAlignment="1">
      <alignment vertical="center"/>
    </xf>
    <xf numFmtId="0" fontId="3" fillId="2" borderId="8" xfId="0" applyFont="1" applyFill="1" applyBorder="1" applyAlignment="1">
      <alignment horizontal="center" vertical="center"/>
    </xf>
    <xf numFmtId="0" fontId="6" fillId="5" borderId="9" xfId="0" applyFont="1" applyFill="1" applyBorder="1" applyAlignment="1">
      <alignment vertical="center"/>
    </xf>
    <xf numFmtId="0" fontId="5" fillId="5" borderId="2" xfId="0" applyFont="1" applyFill="1" applyBorder="1" applyAlignment="1">
      <alignment vertical="center"/>
    </xf>
    <xf numFmtId="0" fontId="4" fillId="2" borderId="1" xfId="0" applyFont="1" applyFill="1" applyBorder="1" applyAlignment="1">
      <alignment vertical="center"/>
    </xf>
    <xf numFmtId="1" fontId="3" fillId="2" borderId="1" xfId="0" applyNumberFormat="1" applyFont="1" applyFill="1" applyBorder="1" applyAlignment="1">
      <alignment horizontal="center" vertical="center"/>
    </xf>
    <xf numFmtId="0" fontId="8" fillId="2" borderId="2" xfId="0" applyFont="1" applyFill="1" applyBorder="1" applyAlignment="1">
      <alignment vertical="center"/>
    </xf>
    <xf numFmtId="0" fontId="10" fillId="4" borderId="0" xfId="0" applyFont="1" applyFill="1" applyAlignment="1">
      <alignment vertical="center"/>
    </xf>
    <xf numFmtId="17" fontId="7" fillId="2" borderId="12" xfId="0" applyNumberFormat="1" applyFont="1" applyFill="1" applyBorder="1" applyAlignment="1">
      <alignment horizontal="center" vertical="center"/>
    </xf>
    <xf numFmtId="0" fontId="5" fillId="0" borderId="1" xfId="0" applyFont="1" applyBorder="1" applyAlignment="1">
      <alignment horizontal="left" vertical="center" wrapText="1"/>
    </xf>
    <xf numFmtId="0" fontId="7" fillId="0" borderId="0" xfId="0" applyFont="1" applyAlignment="1">
      <alignment vertical="center" wrapText="1"/>
    </xf>
    <xf numFmtId="0" fontId="7" fillId="2" borderId="5" xfId="0" applyFont="1" applyFill="1" applyBorder="1" applyAlignment="1">
      <alignment vertical="center"/>
    </xf>
    <xf numFmtId="0" fontId="1" fillId="3" borderId="0" xfId="0" applyFont="1" applyFill="1" applyAlignment="1">
      <alignment horizontal="center" vertical="center"/>
    </xf>
    <xf numFmtId="0" fontId="4" fillId="2" borderId="14" xfId="0" applyFont="1" applyFill="1" applyBorder="1" applyAlignment="1">
      <alignment vertical="center"/>
    </xf>
    <xf numFmtId="0" fontId="6" fillId="5" borderId="6" xfId="0" applyFont="1" applyFill="1" applyBorder="1" applyAlignment="1">
      <alignment vertical="center"/>
    </xf>
    <xf numFmtId="0" fontId="5" fillId="5" borderId="1" xfId="0" applyFont="1" applyFill="1" applyBorder="1" applyAlignment="1">
      <alignment vertical="center"/>
    </xf>
    <xf numFmtId="0" fontId="3" fillId="2" borderId="15" xfId="0" applyFont="1" applyFill="1" applyBorder="1" applyAlignment="1">
      <alignment vertical="center"/>
    </xf>
    <xf numFmtId="0" fontId="2" fillId="3" borderId="0" xfId="0" applyFont="1" applyFill="1" applyAlignment="1">
      <alignment horizontal="center" vertical="center" wrapText="1"/>
    </xf>
    <xf numFmtId="0" fontId="1" fillId="3" borderId="3" xfId="0" applyFont="1" applyFill="1" applyBorder="1" applyAlignment="1">
      <alignment horizontal="center" vertical="center" wrapText="1"/>
    </xf>
    <xf numFmtId="0" fontId="5" fillId="0" borderId="0" xfId="0" applyFont="1" applyAlignment="1">
      <alignment horizontal="left" vertical="center" indent="2"/>
    </xf>
    <xf numFmtId="0" fontId="5" fillId="0" borderId="8" xfId="0" applyFont="1" applyBorder="1" applyAlignment="1">
      <alignment vertical="center"/>
    </xf>
    <xf numFmtId="0" fontId="4" fillId="0" borderId="8" xfId="0" applyFont="1" applyBorder="1" applyAlignment="1">
      <alignment vertical="center"/>
    </xf>
    <xf numFmtId="0" fontId="7" fillId="0" borderId="8" xfId="0" applyFont="1" applyBorder="1" applyAlignment="1">
      <alignment vertical="center" wrapText="1"/>
    </xf>
    <xf numFmtId="0" fontId="0" fillId="0" borderId="8" xfId="0" applyBorder="1"/>
    <xf numFmtId="0" fontId="5" fillId="0" borderId="12" xfId="0" applyFont="1" applyBorder="1" applyAlignment="1">
      <alignment horizontal="left" vertical="center" indent="2"/>
    </xf>
    <xf numFmtId="0" fontId="2" fillId="4" borderId="0" xfId="0" applyFont="1" applyFill="1" applyAlignment="1">
      <alignment horizontal="left" vertical="center"/>
    </xf>
    <xf numFmtId="17" fontId="3" fillId="2" borderId="6" xfId="0" applyNumberFormat="1" applyFont="1" applyFill="1" applyBorder="1" applyAlignment="1">
      <alignment horizontal="center" vertical="center"/>
    </xf>
    <xf numFmtId="0" fontId="2" fillId="4" borderId="0" xfId="0" applyFont="1" applyFill="1" applyAlignment="1">
      <alignment vertical="center" wrapText="1"/>
    </xf>
    <xf numFmtId="0" fontId="1" fillId="4" borderId="0" xfId="0" applyFont="1" applyFill="1" applyAlignment="1">
      <alignment vertical="center" wrapText="1"/>
    </xf>
    <xf numFmtId="0" fontId="3" fillId="2" borderId="1" xfId="0" applyFont="1" applyFill="1" applyBorder="1" applyAlignment="1">
      <alignment horizontal="center" vertical="center" wrapText="1"/>
    </xf>
    <xf numFmtId="0" fontId="3" fillId="2" borderId="0" xfId="0" applyFont="1" applyFill="1" applyAlignment="1">
      <alignment vertical="center" wrapText="1"/>
    </xf>
    <xf numFmtId="0" fontId="3" fillId="2" borderId="0" xfId="0" applyFont="1" applyFill="1" applyAlignment="1">
      <alignment horizontal="center" vertical="center" wrapText="1"/>
    </xf>
    <xf numFmtId="0" fontId="3" fillId="2" borderId="3" xfId="0" applyFont="1" applyFill="1" applyBorder="1" applyAlignment="1">
      <alignment vertical="center" wrapText="1"/>
    </xf>
    <xf numFmtId="0" fontId="0" fillId="0" borderId="0" xfId="0" applyAlignment="1">
      <alignment wrapText="1"/>
    </xf>
    <xf numFmtId="0" fontId="3" fillId="2" borderId="4" xfId="0" applyFont="1" applyFill="1" applyBorder="1" applyAlignment="1">
      <alignment horizontal="left" vertical="center" wrapText="1"/>
    </xf>
    <xf numFmtId="0" fontId="3" fillId="2" borderId="3" xfId="0" applyFont="1" applyFill="1" applyBorder="1" applyAlignment="1">
      <alignment horizontal="left" vertical="center" wrapText="1"/>
    </xf>
    <xf numFmtId="0" fontId="3" fillId="2" borderId="8" xfId="0" applyFont="1" applyFill="1" applyBorder="1" applyAlignment="1">
      <alignment horizontal="center" vertical="center" wrapText="1"/>
    </xf>
    <xf numFmtId="0" fontId="1" fillId="3" borderId="11" xfId="0" applyFont="1" applyFill="1" applyBorder="1" applyAlignment="1">
      <alignment horizontal="center" vertical="center" wrapText="1"/>
    </xf>
    <xf numFmtId="0" fontId="1" fillId="3" borderId="17" xfId="0" applyFont="1" applyFill="1" applyBorder="1" applyAlignment="1">
      <alignment horizontal="center" vertical="center" wrapText="1"/>
    </xf>
    <xf numFmtId="0" fontId="1" fillId="3" borderId="18" xfId="0" applyFont="1" applyFill="1" applyBorder="1" applyAlignment="1">
      <alignment horizontal="center" vertical="center" wrapText="1"/>
    </xf>
    <xf numFmtId="0" fontId="1" fillId="3" borderId="19" xfId="0" applyFont="1" applyFill="1" applyBorder="1" applyAlignment="1">
      <alignment horizontal="center" vertical="center" wrapText="1"/>
    </xf>
    <xf numFmtId="0" fontId="5" fillId="0" borderId="5" xfId="0" applyFont="1" applyBorder="1" applyAlignment="1">
      <alignment vertical="center"/>
    </xf>
    <xf numFmtId="3" fontId="3" fillId="2" borderId="0" xfId="0" applyNumberFormat="1" applyFont="1" applyFill="1" applyAlignment="1">
      <alignment horizontal="center" vertical="center"/>
    </xf>
    <xf numFmtId="3" fontId="3" fillId="2" borderId="8" xfId="0" applyNumberFormat="1" applyFont="1" applyFill="1" applyBorder="1" applyAlignment="1">
      <alignment horizontal="center" vertical="center"/>
    </xf>
    <xf numFmtId="0" fontId="5" fillId="0" borderId="6" xfId="0" applyFont="1" applyBorder="1" applyAlignment="1">
      <alignment vertical="center"/>
    </xf>
    <xf numFmtId="0" fontId="9" fillId="0" borderId="1" xfId="0" applyFont="1" applyBorder="1" applyAlignment="1">
      <alignment vertical="center"/>
    </xf>
    <xf numFmtId="0" fontId="2" fillId="3" borderId="0" xfId="0" applyFont="1" applyFill="1" applyAlignment="1">
      <alignment horizontal="left" vertical="center" wrapText="1"/>
    </xf>
    <xf numFmtId="0" fontId="5" fillId="0" borderId="13" xfId="0" applyFont="1" applyBorder="1" applyAlignment="1">
      <alignment horizontal="center" vertical="center"/>
    </xf>
    <xf numFmtId="3" fontId="5" fillId="0" borderId="13" xfId="0" applyNumberFormat="1" applyFont="1" applyBorder="1" applyAlignment="1">
      <alignment horizontal="center" vertical="center"/>
    </xf>
    <xf numFmtId="0" fontId="5" fillId="0" borderId="13" xfId="0" applyFont="1" applyBorder="1" applyAlignment="1">
      <alignment horizontal="center" vertical="center" wrapText="1"/>
    </xf>
    <xf numFmtId="0" fontId="6" fillId="0" borderId="13" xfId="0" applyFont="1" applyBorder="1" applyAlignment="1">
      <alignment horizontal="center" vertical="center" wrapText="1"/>
    </xf>
    <xf numFmtId="3" fontId="6" fillId="0" borderId="13" xfId="0" applyNumberFormat="1" applyFont="1" applyBorder="1" applyAlignment="1">
      <alignment horizontal="center" vertical="center"/>
    </xf>
    <xf numFmtId="3" fontId="3" fillId="2" borderId="1" xfId="0" applyNumberFormat="1" applyFont="1" applyFill="1" applyBorder="1" applyAlignment="1">
      <alignment horizontal="center" vertical="center"/>
    </xf>
    <xf numFmtId="3" fontId="4" fillId="2" borderId="1" xfId="0" applyNumberFormat="1" applyFont="1" applyFill="1" applyBorder="1" applyAlignment="1">
      <alignment horizontal="center" vertical="center"/>
    </xf>
    <xf numFmtId="3" fontId="3" fillId="2" borderId="0" xfId="0" applyNumberFormat="1" applyFont="1" applyFill="1" applyAlignment="1">
      <alignment horizontal="center" vertical="center" wrapText="1"/>
    </xf>
    <xf numFmtId="0" fontId="3" fillId="2" borderId="15" xfId="0" applyFont="1" applyFill="1" applyBorder="1" applyAlignment="1">
      <alignment horizontal="left" vertical="center" wrapText="1"/>
    </xf>
    <xf numFmtId="0" fontId="3" fillId="2" borderId="16" xfId="0" applyFont="1" applyFill="1" applyBorder="1" applyAlignment="1">
      <alignment horizontal="left" vertical="center" wrapText="1"/>
    </xf>
    <xf numFmtId="3" fontId="5" fillId="5" borderId="2" xfId="0" applyNumberFormat="1" applyFont="1" applyFill="1" applyBorder="1" applyAlignment="1">
      <alignment horizontal="center" vertical="center"/>
    </xf>
    <xf numFmtId="0" fontId="13" fillId="0" borderId="0" xfId="0" applyFont="1"/>
    <xf numFmtId="0" fontId="14" fillId="0" borderId="0" xfId="0" applyFont="1"/>
    <xf numFmtId="0" fontId="13" fillId="0" borderId="0" xfId="0" applyFont="1" applyAlignment="1">
      <alignment horizontal="center"/>
    </xf>
    <xf numFmtId="0" fontId="13" fillId="0" borderId="13" xfId="0" applyFont="1" applyBorder="1" applyAlignment="1">
      <alignment horizontal="center"/>
    </xf>
    <xf numFmtId="0" fontId="6" fillId="0" borderId="13" xfId="0" applyFont="1" applyBorder="1" applyAlignment="1">
      <alignment horizontal="center" vertical="center"/>
    </xf>
    <xf numFmtId="0" fontId="3" fillId="2" borderId="14" xfId="0" applyFont="1" applyFill="1" applyBorder="1" applyAlignment="1">
      <alignment vertical="center" wrapText="1"/>
    </xf>
    <xf numFmtId="0" fontId="3" fillId="2" borderId="3" xfId="0" applyFont="1" applyFill="1" applyBorder="1" applyAlignment="1">
      <alignment horizontal="center" vertical="center" wrapText="1"/>
    </xf>
    <xf numFmtId="0" fontId="3" fillId="2" borderId="7" xfId="0" applyFont="1" applyFill="1" applyBorder="1" applyAlignment="1">
      <alignment horizontal="center" vertical="center" wrapText="1"/>
    </xf>
    <xf numFmtId="3" fontId="4" fillId="2" borderId="2" xfId="0" applyNumberFormat="1" applyFont="1" applyFill="1" applyBorder="1" applyAlignment="1">
      <alignment horizontal="center" vertical="center"/>
    </xf>
    <xf numFmtId="166" fontId="3" fillId="2" borderId="0" xfId="1" applyNumberFormat="1" applyFont="1" applyFill="1" applyAlignment="1">
      <alignment horizontal="center" vertical="center" wrapText="1"/>
    </xf>
    <xf numFmtId="17" fontId="3" fillId="2" borderId="9" xfId="0" applyNumberFormat="1" applyFont="1" applyFill="1" applyBorder="1" applyAlignment="1">
      <alignment horizontal="center" vertical="center"/>
    </xf>
    <xf numFmtId="0" fontId="6" fillId="2" borderId="0" xfId="0" applyFont="1" applyFill="1" applyAlignment="1">
      <alignment vertical="center"/>
    </xf>
    <xf numFmtId="0" fontId="6" fillId="2" borderId="6" xfId="0" applyFont="1" applyFill="1" applyBorder="1" applyAlignment="1">
      <alignment vertical="center"/>
    </xf>
    <xf numFmtId="0" fontId="5" fillId="5" borderId="0" xfId="0" applyFont="1" applyFill="1" applyAlignment="1">
      <alignment horizontal="center" vertical="center"/>
    </xf>
    <xf numFmtId="0" fontId="5" fillId="5" borderId="1" xfId="0" applyFont="1" applyFill="1" applyBorder="1" applyAlignment="1">
      <alignment horizontal="center" vertical="center"/>
    </xf>
    <xf numFmtId="49" fontId="3" fillId="2" borderId="0" xfId="0" applyNumberFormat="1" applyFont="1" applyFill="1" applyAlignment="1">
      <alignment horizontal="center" vertical="center" wrapText="1"/>
    </xf>
    <xf numFmtId="9" fontId="3" fillId="2" borderId="0" xfId="0" applyNumberFormat="1" applyFont="1" applyFill="1" applyAlignment="1">
      <alignment horizontal="center" vertical="center"/>
    </xf>
    <xf numFmtId="0" fontId="3" fillId="2" borderId="6" xfId="0" applyFont="1" applyFill="1" applyBorder="1" applyAlignment="1">
      <alignment horizontal="center" vertical="center"/>
    </xf>
    <xf numFmtId="0" fontId="18" fillId="0" borderId="0" xfId="0" applyFont="1"/>
    <xf numFmtId="0" fontId="19" fillId="0" borderId="0" xfId="0" applyFont="1"/>
    <xf numFmtId="9" fontId="3" fillId="2" borderId="8" xfId="0" applyNumberFormat="1" applyFont="1" applyFill="1" applyBorder="1" applyAlignment="1">
      <alignment horizontal="center" vertical="center"/>
    </xf>
    <xf numFmtId="9" fontId="3" fillId="2" borderId="0" xfId="1" applyFont="1" applyFill="1" applyAlignment="1">
      <alignment horizontal="center" vertical="center"/>
    </xf>
    <xf numFmtId="1" fontId="3" fillId="2" borderId="3" xfId="0" applyNumberFormat="1" applyFont="1" applyFill="1" applyBorder="1" applyAlignment="1">
      <alignment horizontal="center" vertical="center"/>
    </xf>
    <xf numFmtId="3" fontId="3" fillId="2" borderId="3" xfId="0" applyNumberFormat="1" applyFont="1" applyFill="1" applyBorder="1" applyAlignment="1">
      <alignment horizontal="center" vertical="center"/>
    </xf>
    <xf numFmtId="0" fontId="1" fillId="3" borderId="6" xfId="0" applyFont="1" applyFill="1" applyBorder="1" applyAlignment="1">
      <alignment horizontal="center" vertical="center" wrapText="1"/>
    </xf>
    <xf numFmtId="0" fontId="5" fillId="0" borderId="0" xfId="0" applyFont="1" applyAlignment="1">
      <alignment vertical="center" wrapText="1"/>
    </xf>
    <xf numFmtId="0" fontId="16" fillId="3" borderId="6" xfId="0" applyFont="1" applyFill="1" applyBorder="1" applyAlignment="1">
      <alignment horizontal="left" vertical="center"/>
    </xf>
    <xf numFmtId="0" fontId="2" fillId="3" borderId="1" xfId="0" applyFont="1" applyFill="1" applyBorder="1" applyAlignment="1">
      <alignment horizontal="centerContinuous" vertical="center"/>
    </xf>
    <xf numFmtId="0" fontId="1" fillId="3" borderId="24" xfId="0" applyFont="1" applyFill="1" applyBorder="1" applyAlignment="1">
      <alignment horizontal="center" vertical="center" wrapText="1"/>
    </xf>
    <xf numFmtId="3" fontId="3" fillId="2" borderId="5" xfId="0" applyNumberFormat="1" applyFont="1" applyFill="1" applyBorder="1" applyAlignment="1">
      <alignment horizontal="center" vertical="center"/>
    </xf>
    <xf numFmtId="3" fontId="20" fillId="0" borderId="0" xfId="0" applyNumberFormat="1" applyFont="1"/>
    <xf numFmtId="0" fontId="5" fillId="0" borderId="1" xfId="0" applyFont="1" applyBorder="1" applyAlignment="1">
      <alignment horizontal="left" vertical="center"/>
    </xf>
    <xf numFmtId="167" fontId="5" fillId="0" borderId="0" xfId="0" applyNumberFormat="1" applyFont="1" applyAlignment="1">
      <alignment vertical="center"/>
    </xf>
    <xf numFmtId="167" fontId="5" fillId="0" borderId="0" xfId="0" applyNumberFormat="1" applyFont="1" applyAlignment="1">
      <alignment horizontal="center" vertical="center"/>
    </xf>
    <xf numFmtId="0" fontId="1" fillId="0" borderId="12" xfId="0" applyFont="1" applyBorder="1" applyAlignment="1">
      <alignment vertical="center"/>
    </xf>
    <xf numFmtId="164" fontId="5" fillId="0" borderId="1" xfId="0" applyNumberFormat="1" applyFont="1" applyBorder="1" applyAlignment="1">
      <alignment vertical="center"/>
    </xf>
    <xf numFmtId="3" fontId="24" fillId="2" borderId="0" xfId="0" applyNumberFormat="1" applyFont="1" applyFill="1" applyAlignment="1">
      <alignment horizontal="center" vertical="center"/>
    </xf>
    <xf numFmtId="167" fontId="23" fillId="0" borderId="0" xfId="0" applyNumberFormat="1" applyFont="1" applyAlignment="1">
      <alignment horizontal="center" vertical="center"/>
    </xf>
    <xf numFmtId="0" fontId="22" fillId="3" borderId="11" xfId="0" applyFont="1" applyFill="1" applyBorder="1" applyAlignment="1">
      <alignment horizontal="center" vertical="center" wrapText="1"/>
    </xf>
    <xf numFmtId="3" fontId="6" fillId="2" borderId="4" xfId="0" applyNumberFormat="1" applyFont="1" applyFill="1" applyBorder="1" applyAlignment="1">
      <alignment horizontal="center" vertical="center"/>
    </xf>
    <xf numFmtId="0" fontId="25" fillId="2" borderId="0" xfId="0" applyFont="1" applyFill="1" applyAlignment="1">
      <alignment vertical="center"/>
    </xf>
    <xf numFmtId="0" fontId="23" fillId="2" borderId="0" xfId="0" applyFont="1" applyFill="1" applyAlignment="1">
      <alignment vertical="center"/>
    </xf>
    <xf numFmtId="0" fontId="23" fillId="2" borderId="5" xfId="0" applyFont="1" applyFill="1" applyBorder="1" applyAlignment="1">
      <alignment vertical="center"/>
    </xf>
    <xf numFmtId="3" fontId="23" fillId="2" borderId="4" xfId="0" applyNumberFormat="1" applyFont="1" applyFill="1" applyBorder="1" applyAlignment="1">
      <alignment horizontal="center" vertical="center"/>
    </xf>
    <xf numFmtId="3" fontId="23" fillId="2" borderId="3" xfId="0" applyNumberFormat="1" applyFont="1" applyFill="1" applyBorder="1" applyAlignment="1">
      <alignment horizontal="center" vertical="center"/>
    </xf>
    <xf numFmtId="166" fontId="25" fillId="2" borderId="10" xfId="0" applyNumberFormat="1" applyFont="1" applyFill="1" applyBorder="1" applyAlignment="1">
      <alignment horizontal="center" vertical="center"/>
    </xf>
    <xf numFmtId="167" fontId="0" fillId="0" borderId="0" xfId="0" applyNumberFormat="1"/>
    <xf numFmtId="3" fontId="25" fillId="5" borderId="1" xfId="0" applyNumberFormat="1" applyFont="1" applyFill="1" applyBorder="1" applyAlignment="1">
      <alignment horizontal="center" vertical="center"/>
    </xf>
    <xf numFmtId="3" fontId="25" fillId="5" borderId="2" xfId="0" applyNumberFormat="1" applyFont="1" applyFill="1" applyBorder="1" applyAlignment="1">
      <alignment horizontal="center" vertical="center"/>
    </xf>
    <xf numFmtId="167" fontId="1" fillId="4" borderId="0" xfId="0" applyNumberFormat="1" applyFont="1" applyFill="1" applyAlignment="1">
      <alignment vertical="center"/>
    </xf>
    <xf numFmtId="167" fontId="24" fillId="0" borderId="8" xfId="0" applyNumberFormat="1" applyFont="1" applyBorder="1" applyAlignment="1">
      <alignment vertical="center" wrapText="1"/>
    </xf>
    <xf numFmtId="167" fontId="0" fillId="0" borderId="1" xfId="0" applyNumberFormat="1" applyBorder="1"/>
    <xf numFmtId="1" fontId="26" fillId="2" borderId="1" xfId="0" applyNumberFormat="1" applyFont="1" applyFill="1" applyBorder="1" applyAlignment="1">
      <alignment horizontal="center" vertical="center"/>
    </xf>
    <xf numFmtId="1" fontId="26" fillId="2" borderId="2" xfId="0" applyNumberFormat="1" applyFont="1" applyFill="1" applyBorder="1" applyAlignment="1">
      <alignment horizontal="center" vertical="center"/>
    </xf>
    <xf numFmtId="3" fontId="25" fillId="5" borderId="2" xfId="0" applyNumberFormat="1" applyFont="1" applyFill="1" applyBorder="1" applyAlignment="1">
      <alignment vertical="center"/>
    </xf>
    <xf numFmtId="0" fontId="23" fillId="5" borderId="2" xfId="0" applyFont="1" applyFill="1" applyBorder="1" applyAlignment="1">
      <alignment vertical="center"/>
    </xf>
    <xf numFmtId="0" fontId="27" fillId="0" borderId="0" xfId="0" applyFont="1"/>
    <xf numFmtId="4" fontId="13" fillId="0" borderId="13" xfId="0" applyNumberFormat="1" applyFont="1" applyBorder="1" applyAlignment="1">
      <alignment horizontal="center"/>
    </xf>
    <xf numFmtId="3" fontId="24" fillId="2" borderId="0" xfId="0" applyNumberFormat="1" applyFont="1" applyFill="1" applyAlignment="1">
      <alignment horizontal="center" vertical="center" wrapText="1"/>
    </xf>
    <xf numFmtId="1" fontId="3" fillId="2" borderId="5" xfId="0" applyNumberFormat="1" applyFont="1" applyFill="1" applyBorder="1" applyAlignment="1">
      <alignment horizontal="center" vertical="center"/>
    </xf>
    <xf numFmtId="1" fontId="3" fillId="2" borderId="12" xfId="0" applyNumberFormat="1" applyFont="1" applyFill="1" applyBorder="1" applyAlignment="1">
      <alignment horizontal="center" vertical="center"/>
    </xf>
    <xf numFmtId="1" fontId="3" fillId="2" borderId="8" xfId="0" applyNumberFormat="1" applyFont="1" applyFill="1" applyBorder="1" applyAlignment="1">
      <alignment horizontal="center" vertical="center"/>
    </xf>
    <xf numFmtId="3" fontId="4" fillId="2" borderId="4" xfId="0" applyNumberFormat="1" applyFont="1" applyFill="1" applyBorder="1" applyAlignment="1">
      <alignment horizontal="center" vertical="center"/>
    </xf>
    <xf numFmtId="3" fontId="3" fillId="2" borderId="7" xfId="0" applyNumberFormat="1" applyFont="1" applyFill="1" applyBorder="1" applyAlignment="1">
      <alignment horizontal="center" vertical="center"/>
    </xf>
    <xf numFmtId="3" fontId="4" fillId="2" borderId="10" xfId="0" applyNumberFormat="1" applyFont="1" applyFill="1" applyBorder="1" applyAlignment="1">
      <alignment horizontal="center" vertical="center"/>
    </xf>
    <xf numFmtId="3" fontId="3" fillId="2" borderId="4" xfId="0" applyNumberFormat="1" applyFont="1" applyFill="1" applyBorder="1" applyAlignment="1">
      <alignment horizontal="center" vertical="center"/>
    </xf>
    <xf numFmtId="3" fontId="24" fillId="2" borderId="1" xfId="0" applyNumberFormat="1" applyFont="1" applyFill="1" applyBorder="1" applyAlignment="1">
      <alignment horizontal="center" vertical="center"/>
    </xf>
    <xf numFmtId="0" fontId="2" fillId="3" borderId="0" xfId="0" applyFont="1" applyFill="1" applyAlignment="1">
      <alignment vertical="center" wrapText="1"/>
    </xf>
    <xf numFmtId="0" fontId="28" fillId="0" borderId="0" xfId="0" applyFont="1"/>
    <xf numFmtId="1" fontId="5" fillId="5" borderId="0" xfId="0" applyNumberFormat="1" applyFont="1" applyFill="1" applyAlignment="1">
      <alignment horizontal="center" vertical="center"/>
    </xf>
    <xf numFmtId="1" fontId="26" fillId="2" borderId="0" xfId="0" applyNumberFormat="1" applyFont="1" applyFill="1" applyAlignment="1">
      <alignment horizontal="center" vertical="center"/>
    </xf>
    <xf numFmtId="1" fontId="3" fillId="2" borderId="7" xfId="0" applyNumberFormat="1" applyFont="1" applyFill="1" applyBorder="1" applyAlignment="1">
      <alignment horizontal="center" vertical="center"/>
    </xf>
    <xf numFmtId="0" fontId="3" fillId="2" borderId="16" xfId="0" applyFont="1" applyFill="1" applyBorder="1" applyAlignment="1">
      <alignment vertical="center"/>
    </xf>
    <xf numFmtId="9" fontId="3" fillId="7" borderId="0" xfId="1" applyFont="1" applyFill="1" applyAlignment="1">
      <alignment horizontal="center" vertical="center"/>
    </xf>
    <xf numFmtId="1" fontId="4" fillId="2" borderId="2" xfId="0" applyNumberFormat="1" applyFont="1" applyFill="1" applyBorder="1" applyAlignment="1">
      <alignment horizontal="center" vertical="center"/>
    </xf>
    <xf numFmtId="0" fontId="23" fillId="2" borderId="6" xfId="0" applyFont="1" applyFill="1" applyBorder="1" applyAlignment="1">
      <alignment vertical="center"/>
    </xf>
    <xf numFmtId="3" fontId="6" fillId="5" borderId="6" xfId="0" applyNumberFormat="1" applyFont="1" applyFill="1" applyBorder="1" applyAlignment="1">
      <alignment horizontal="center" vertical="center"/>
    </xf>
    <xf numFmtId="3" fontId="6" fillId="5" borderId="2" xfId="0" applyNumberFormat="1" applyFont="1" applyFill="1" applyBorder="1" applyAlignment="1">
      <alignment horizontal="center" vertical="center"/>
    </xf>
    <xf numFmtId="1" fontId="6" fillId="5" borderId="1" xfId="0" applyNumberFormat="1" applyFont="1" applyFill="1" applyBorder="1" applyAlignment="1">
      <alignment horizontal="center" vertical="center"/>
    </xf>
    <xf numFmtId="1" fontId="6" fillId="5" borderId="4" xfId="0" applyNumberFormat="1" applyFont="1" applyFill="1" applyBorder="1" applyAlignment="1">
      <alignment horizontal="center" vertical="center"/>
    </xf>
    <xf numFmtId="3" fontId="4" fillId="2" borderId="6" xfId="0" applyNumberFormat="1" applyFont="1" applyFill="1" applyBorder="1" applyAlignment="1">
      <alignment horizontal="center" vertical="center"/>
    </xf>
    <xf numFmtId="3" fontId="4" fillId="2" borderId="9" xfId="0" applyNumberFormat="1" applyFont="1" applyFill="1" applyBorder="1" applyAlignment="1">
      <alignment horizontal="center" vertical="center"/>
    </xf>
    <xf numFmtId="1" fontId="4" fillId="2" borderId="1" xfId="0" applyNumberFormat="1" applyFont="1" applyFill="1" applyBorder="1" applyAlignment="1">
      <alignment horizontal="center" vertical="center"/>
    </xf>
    <xf numFmtId="1" fontId="4" fillId="2" borderId="4" xfId="0" applyNumberFormat="1" applyFont="1" applyFill="1" applyBorder="1" applyAlignment="1">
      <alignment horizontal="center" vertical="center"/>
    </xf>
    <xf numFmtId="1" fontId="4" fillId="2" borderId="10" xfId="0" applyNumberFormat="1" applyFont="1" applyFill="1" applyBorder="1" applyAlignment="1">
      <alignment horizontal="center" vertical="center"/>
    </xf>
    <xf numFmtId="16" fontId="23" fillId="0" borderId="0" xfId="0" applyNumberFormat="1" applyFont="1" applyAlignment="1">
      <alignment horizontal="center" vertical="center"/>
    </xf>
    <xf numFmtId="49" fontId="3" fillId="2" borderId="0" xfId="0" applyNumberFormat="1" applyFont="1" applyFill="1" applyAlignment="1">
      <alignment horizontal="center" vertical="center"/>
    </xf>
    <xf numFmtId="0" fontId="2" fillId="3" borderId="1" xfId="0" applyFont="1" applyFill="1" applyBorder="1" applyAlignment="1">
      <alignment vertical="center"/>
    </xf>
    <xf numFmtId="1" fontId="5" fillId="5" borderId="3" xfId="0" applyNumberFormat="1" applyFont="1" applyFill="1" applyBorder="1" applyAlignment="1">
      <alignment horizontal="center" vertical="center"/>
    </xf>
    <xf numFmtId="3" fontId="6" fillId="5" borderId="10" xfId="0" applyNumberFormat="1" applyFont="1" applyFill="1" applyBorder="1" applyAlignment="1">
      <alignment horizontal="center" vertical="center"/>
    </xf>
    <xf numFmtId="3" fontId="5" fillId="5" borderId="10" xfId="0" applyNumberFormat="1" applyFont="1" applyFill="1" applyBorder="1" applyAlignment="1">
      <alignment horizontal="center" vertical="center"/>
    </xf>
    <xf numFmtId="0" fontId="3" fillId="2" borderId="7" xfId="0" applyFont="1" applyFill="1" applyBorder="1" applyAlignment="1">
      <alignment horizontal="center" vertical="center"/>
    </xf>
    <xf numFmtId="0" fontId="3" fillId="2" borderId="27" xfId="0" applyFont="1" applyFill="1" applyBorder="1" applyAlignment="1">
      <alignment horizontal="center" vertical="center"/>
    </xf>
    <xf numFmtId="17" fontId="3" fillId="2" borderId="28" xfId="0" applyNumberFormat="1" applyFont="1" applyFill="1" applyBorder="1" applyAlignment="1">
      <alignment horizontal="center" vertical="center"/>
    </xf>
    <xf numFmtId="3" fontId="3" fillId="2" borderId="29" xfId="0" applyNumberFormat="1" applyFont="1" applyFill="1" applyBorder="1" applyAlignment="1">
      <alignment horizontal="center" vertical="center"/>
    </xf>
    <xf numFmtId="0" fontId="3" fillId="2" borderId="26" xfId="0" applyFont="1" applyFill="1" applyBorder="1" applyAlignment="1">
      <alignment horizontal="center" vertical="center"/>
    </xf>
    <xf numFmtId="0" fontId="3" fillId="2" borderId="30" xfId="0" applyFont="1" applyFill="1" applyBorder="1" applyAlignment="1">
      <alignment horizontal="center" vertical="center"/>
    </xf>
    <xf numFmtId="0" fontId="3" fillId="2" borderId="28" xfId="0" applyFont="1" applyFill="1" applyBorder="1" applyAlignment="1">
      <alignment horizontal="center" vertical="center"/>
    </xf>
    <xf numFmtId="0" fontId="4" fillId="2" borderId="16" xfId="0" applyFont="1" applyFill="1" applyBorder="1" applyAlignment="1">
      <alignment horizontal="center" vertical="center"/>
    </xf>
    <xf numFmtId="0" fontId="5" fillId="5" borderId="12" xfId="0" applyFont="1" applyFill="1" applyBorder="1" applyAlignment="1">
      <alignment horizontal="center" vertical="center"/>
    </xf>
    <xf numFmtId="17" fontId="3" fillId="2" borderId="32" xfId="0" applyNumberFormat="1" applyFont="1" applyFill="1" applyBorder="1" applyAlignment="1">
      <alignment horizontal="center" vertical="center"/>
    </xf>
    <xf numFmtId="3" fontId="3" fillId="2" borderId="25" xfId="0" applyNumberFormat="1" applyFont="1" applyFill="1" applyBorder="1" applyAlignment="1">
      <alignment horizontal="center" vertical="center"/>
    </xf>
    <xf numFmtId="0" fontId="3" fillId="2" borderId="33" xfId="0" applyFont="1" applyFill="1" applyBorder="1" applyAlignment="1">
      <alignment horizontal="center" vertical="center"/>
    </xf>
    <xf numFmtId="0" fontId="3" fillId="2" borderId="35" xfId="0" applyFont="1" applyFill="1" applyBorder="1" applyAlignment="1">
      <alignment horizontal="center" vertical="center"/>
    </xf>
    <xf numFmtId="17" fontId="3" fillId="2" borderId="37" xfId="0" applyNumberFormat="1" applyFont="1" applyFill="1" applyBorder="1" applyAlignment="1">
      <alignment horizontal="center" vertical="center"/>
    </xf>
    <xf numFmtId="3" fontId="5" fillId="5" borderId="38" xfId="0" applyNumberFormat="1" applyFont="1" applyFill="1" applyBorder="1" applyAlignment="1">
      <alignment horizontal="center" vertical="center"/>
    </xf>
    <xf numFmtId="3" fontId="3" fillId="2" borderId="38" xfId="0" applyNumberFormat="1" applyFont="1" applyFill="1" applyBorder="1" applyAlignment="1">
      <alignment horizontal="center" vertical="center"/>
    </xf>
    <xf numFmtId="0" fontId="3" fillId="2" borderId="39" xfId="0" applyFont="1" applyFill="1" applyBorder="1" applyAlignment="1">
      <alignment horizontal="center" vertical="center"/>
    </xf>
    <xf numFmtId="0" fontId="3" fillId="2" borderId="40" xfId="0" applyFont="1" applyFill="1" applyBorder="1" applyAlignment="1">
      <alignment horizontal="center" vertical="center"/>
    </xf>
    <xf numFmtId="3" fontId="3" fillId="2" borderId="41" xfId="0" applyNumberFormat="1" applyFont="1" applyFill="1" applyBorder="1" applyAlignment="1">
      <alignment horizontal="center" vertical="center"/>
    </xf>
    <xf numFmtId="0" fontId="3" fillId="2" borderId="42" xfId="0" applyFont="1" applyFill="1" applyBorder="1" applyAlignment="1">
      <alignment horizontal="center" vertical="center"/>
    </xf>
    <xf numFmtId="0" fontId="3" fillId="2" borderId="37" xfId="0" applyFont="1" applyFill="1" applyBorder="1" applyAlignment="1">
      <alignment horizontal="center" vertical="center"/>
    </xf>
    <xf numFmtId="0" fontId="3" fillId="2" borderId="43" xfId="0" applyFont="1" applyFill="1" applyBorder="1" applyAlignment="1">
      <alignment horizontal="center" vertical="center"/>
    </xf>
    <xf numFmtId="49" fontId="13" fillId="0" borderId="0" xfId="0" applyNumberFormat="1" applyFont="1"/>
    <xf numFmtId="0" fontId="5" fillId="0" borderId="6" xfId="0" applyFont="1" applyBorder="1" applyAlignment="1">
      <alignment horizontal="left" vertical="center"/>
    </xf>
    <xf numFmtId="0" fontId="4" fillId="0" borderId="0" xfId="0" applyFont="1" applyAlignment="1">
      <alignment horizontal="center" vertical="center"/>
    </xf>
    <xf numFmtId="0" fontId="6" fillId="5" borderId="2" xfId="0" applyFont="1" applyFill="1" applyBorder="1" applyAlignment="1">
      <alignment horizontal="center" vertical="center"/>
    </xf>
    <xf numFmtId="2" fontId="13" fillId="0" borderId="13" xfId="0" applyNumberFormat="1" applyFont="1" applyBorder="1" applyAlignment="1">
      <alignment horizontal="center"/>
    </xf>
    <xf numFmtId="9" fontId="3" fillId="2" borderId="0" xfId="1" applyFont="1" applyFill="1" applyAlignment="1">
      <alignment horizontal="center" vertical="center" wrapText="1"/>
    </xf>
    <xf numFmtId="9" fontId="3" fillId="2" borderId="1" xfId="1" applyFont="1" applyFill="1" applyBorder="1" applyAlignment="1">
      <alignment horizontal="center" vertical="center" wrapText="1"/>
    </xf>
    <xf numFmtId="9" fontId="3" fillId="2" borderId="8" xfId="1" applyFont="1" applyFill="1" applyBorder="1" applyAlignment="1">
      <alignment horizontal="center" vertical="center" wrapText="1"/>
    </xf>
    <xf numFmtId="3" fontId="6" fillId="5" borderId="8" xfId="0" applyNumberFormat="1" applyFont="1" applyFill="1" applyBorder="1" applyAlignment="1">
      <alignment horizontal="center" vertical="center"/>
    </xf>
    <xf numFmtId="0" fontId="3" fillId="2" borderId="15" xfId="0" applyFont="1" applyFill="1" applyBorder="1" applyAlignment="1">
      <alignment vertical="center" wrapText="1"/>
    </xf>
    <xf numFmtId="0" fontId="3" fillId="2" borderId="16" xfId="0" applyFont="1" applyFill="1" applyBorder="1" applyAlignment="1">
      <alignment vertical="center" wrapText="1"/>
    </xf>
    <xf numFmtId="3" fontId="5" fillId="5" borderId="0" xfId="0" applyNumberFormat="1" applyFont="1" applyFill="1" applyAlignment="1">
      <alignment horizontal="center" vertical="center"/>
    </xf>
    <xf numFmtId="49" fontId="5" fillId="2" borderId="3" xfId="0" applyNumberFormat="1" applyFont="1" applyFill="1" applyBorder="1" applyAlignment="1">
      <alignment horizontal="center" vertical="center"/>
    </xf>
    <xf numFmtId="0" fontId="28" fillId="0" borderId="0" xfId="0" applyFont="1" applyAlignment="1">
      <alignment vertical="center"/>
    </xf>
    <xf numFmtId="0" fontId="32" fillId="0" borderId="0" xfId="0" applyFont="1" applyAlignment="1">
      <alignment horizontal="justify" vertical="center" readingOrder="1"/>
    </xf>
    <xf numFmtId="0" fontId="30" fillId="0" borderId="0" xfId="0" applyFont="1" applyAlignment="1">
      <alignment horizontal="left" vertical="top" wrapText="1" readingOrder="1"/>
    </xf>
    <xf numFmtId="0" fontId="29" fillId="0" borderId="0" xfId="0" applyFont="1" applyAlignment="1">
      <alignment horizontal="left" vertical="center" wrapText="1"/>
    </xf>
    <xf numFmtId="0" fontId="2" fillId="3" borderId="5" xfId="0" applyFont="1" applyFill="1" applyBorder="1" applyAlignment="1">
      <alignment horizontal="left" vertical="center"/>
    </xf>
    <xf numFmtId="0" fontId="1" fillId="3" borderId="0" xfId="0" applyFont="1" applyFill="1" applyAlignment="1">
      <alignment horizontal="center" vertical="center" wrapText="1"/>
    </xf>
    <xf numFmtId="0" fontId="5" fillId="0" borderId="5" xfId="0" applyFont="1" applyBorder="1" applyAlignment="1">
      <alignment horizontal="left" vertical="center" wrapText="1"/>
    </xf>
    <xf numFmtId="0" fontId="5" fillId="0" borderId="0" xfId="0" applyFont="1" applyAlignment="1">
      <alignment horizontal="left" vertical="center" wrapText="1"/>
    </xf>
    <xf numFmtId="0" fontId="5" fillId="0" borderId="6" xfId="0" applyFont="1" applyBorder="1" applyAlignment="1">
      <alignment horizontal="left" vertical="center" wrapText="1"/>
    </xf>
    <xf numFmtId="0" fontId="5" fillId="0" borderId="1" xfId="0" applyFont="1" applyBorder="1" applyAlignment="1">
      <alignment horizontal="left" vertical="center" wrapText="1"/>
    </xf>
    <xf numFmtId="0" fontId="4" fillId="0" borderId="0" xfId="0" applyFont="1" applyAlignment="1">
      <alignment horizontal="center" vertical="center"/>
    </xf>
    <xf numFmtId="0" fontId="4" fillId="0" borderId="8" xfId="0" applyFont="1" applyBorder="1" applyAlignment="1">
      <alignment horizontal="center" vertical="center"/>
    </xf>
    <xf numFmtId="0" fontId="4" fillId="0" borderId="8" xfId="0" applyFont="1" applyBorder="1" applyAlignment="1">
      <alignment horizontal="left" vertical="center"/>
    </xf>
    <xf numFmtId="0" fontId="2" fillId="3" borderId="8" xfId="0" applyFont="1" applyFill="1" applyBorder="1" applyAlignment="1">
      <alignment horizontal="center" vertical="center" wrapText="1"/>
    </xf>
    <xf numFmtId="0" fontId="2" fillId="3" borderId="22" xfId="0" applyFont="1" applyFill="1" applyBorder="1" applyAlignment="1">
      <alignment horizontal="center" vertical="center" wrapText="1"/>
    </xf>
    <xf numFmtId="0" fontId="2" fillId="3" borderId="1" xfId="0" applyFont="1" applyFill="1" applyBorder="1" applyAlignment="1">
      <alignment horizontal="center" vertical="center"/>
    </xf>
    <xf numFmtId="0" fontId="2" fillId="3" borderId="4" xfId="0" applyFont="1" applyFill="1" applyBorder="1" applyAlignment="1">
      <alignment horizontal="center" vertical="center"/>
    </xf>
    <xf numFmtId="0" fontId="1" fillId="3" borderId="21" xfId="0" applyFont="1" applyFill="1" applyBorder="1" applyAlignment="1">
      <alignment horizontal="center" vertical="center" wrapText="1"/>
    </xf>
    <xf numFmtId="0" fontId="1" fillId="3" borderId="20" xfId="0" applyFont="1" applyFill="1" applyBorder="1" applyAlignment="1">
      <alignment horizontal="center" vertical="center" wrapText="1"/>
    </xf>
    <xf numFmtId="0" fontId="1" fillId="3" borderId="23" xfId="0" applyFont="1" applyFill="1" applyBorder="1" applyAlignment="1">
      <alignment horizontal="center" vertical="center" wrapText="1"/>
    </xf>
    <xf numFmtId="0" fontId="2" fillId="6" borderId="6" xfId="0" applyFont="1" applyFill="1" applyBorder="1" applyAlignment="1">
      <alignment horizontal="center" vertical="center"/>
    </xf>
    <xf numFmtId="0" fontId="2" fillId="6" borderId="5" xfId="0" applyFont="1" applyFill="1" applyBorder="1" applyAlignment="1">
      <alignment horizontal="center" vertical="center"/>
    </xf>
    <xf numFmtId="0" fontId="2" fillId="6" borderId="12" xfId="0" applyFont="1" applyFill="1" applyBorder="1" applyAlignment="1">
      <alignment horizontal="center" vertical="center"/>
    </xf>
    <xf numFmtId="0" fontId="2" fillId="6" borderId="1" xfId="0" applyFont="1" applyFill="1" applyBorder="1" applyAlignment="1">
      <alignment horizontal="center" vertical="center" wrapText="1"/>
    </xf>
    <xf numFmtId="0" fontId="2" fillId="6" borderId="0" xfId="0" applyFont="1" applyFill="1" applyAlignment="1">
      <alignment horizontal="center" vertical="center" wrapText="1"/>
    </xf>
    <xf numFmtId="0" fontId="2" fillId="6" borderId="8" xfId="0" applyFont="1" applyFill="1" applyBorder="1" applyAlignment="1">
      <alignment horizontal="center" vertical="center" wrapText="1"/>
    </xf>
    <xf numFmtId="0" fontId="2" fillId="6" borderId="0" xfId="0" applyFont="1" applyFill="1" applyAlignment="1">
      <alignment horizontal="center" vertical="center"/>
    </xf>
    <xf numFmtId="0" fontId="2" fillId="6" borderId="8" xfId="0" applyFont="1" applyFill="1" applyBorder="1" applyAlignment="1">
      <alignment horizontal="center" vertical="center"/>
    </xf>
    <xf numFmtId="0" fontId="3" fillId="2" borderId="31" xfId="0" applyFont="1" applyFill="1" applyBorder="1" applyAlignment="1">
      <alignment horizontal="center" vertical="center"/>
    </xf>
    <xf numFmtId="0" fontId="3" fillId="2" borderId="34" xfId="0" applyFont="1" applyFill="1" applyBorder="1" applyAlignment="1">
      <alignment horizontal="center" vertical="center"/>
    </xf>
    <xf numFmtId="0" fontId="3" fillId="2" borderId="36" xfId="0" applyFont="1" applyFill="1" applyBorder="1" applyAlignment="1">
      <alignment horizontal="center" vertical="center"/>
    </xf>
  </cellXfs>
  <cellStyles count="4">
    <cellStyle name="Normal" xfId="0" builtinId="0"/>
    <cellStyle name="Normal 2" xfId="3" xr:uid="{8BE77E32-B4AD-489F-AFFE-C3C8686290EE}"/>
    <cellStyle name="Normal 4" xfId="2" xr:uid="{A04E39F8-5EB6-4D49-9233-37F6B2A8DF06}"/>
    <cellStyle name="Percent" xfId="1" builtinId="5"/>
  </cellStyles>
  <dxfs count="0"/>
  <tableStyles count="0" defaultTableStyle="TableStyleMedium2" defaultPivotStyle="PivotStyleLight16"/>
  <colors>
    <mruColors>
      <color rgb="FF767171"/>
      <color rgb="FF13254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microsoft.com/office/2017/10/relationships/person" Target="persons/person.xml"/><Relationship Id="rId2" Type="http://schemas.openxmlformats.org/officeDocument/2006/relationships/worksheet" Target="worksheets/sheet2.xml"/><Relationship Id="rId16"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customXml" Target="../customXml/item2.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 Id="rId14" Type="http://schemas.openxmlformats.org/officeDocument/2006/relationships/customXml" Target="../customXml/item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he-IL"/>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8985177944555925E-2"/>
          <c:y val="2.3707056101149777E-2"/>
          <c:w val="0.96813692778359972"/>
          <c:h val="0.85079853185930088"/>
        </c:manualLayout>
      </c:layout>
      <c:barChart>
        <c:barDir val="col"/>
        <c:grouping val="stacked"/>
        <c:varyColors val="0"/>
        <c:ser>
          <c:idx val="0"/>
          <c:order val="0"/>
          <c:tx>
            <c:strRef>
              <c:f>'Mature Portfolio Financials'!$J$77</c:f>
              <c:strCache>
                <c:ptCount val="1"/>
                <c:pt idx="0">
                  <c:v>Operating</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400" b="0" i="0" u="none" strike="noStrike" baseline="0">
                    <a:solidFill>
                      <a:schemeClr val="bg1"/>
                    </a:solidFill>
                    <a:latin typeface="Heebo" pitchFamily="2" charset="-79"/>
                    <a:ea typeface="+mn-ea"/>
                    <a:cs typeface="Heebo" pitchFamily="2" charset="-79"/>
                  </a:defRPr>
                </a:pPr>
                <a:endParaRPr lang="he-IL"/>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'Mature Portfolio Financials'!$K$76:$O$76</c:f>
              <c:numCache>
                <c:formatCode>General</c:formatCode>
                <c:ptCount val="5"/>
                <c:pt idx="0">
                  <c:v>2021</c:v>
                </c:pt>
                <c:pt idx="1">
                  <c:v>2022</c:v>
                </c:pt>
                <c:pt idx="2">
                  <c:v>2023</c:v>
                </c:pt>
                <c:pt idx="3">
                  <c:v>2024</c:v>
                </c:pt>
                <c:pt idx="4">
                  <c:v>2025</c:v>
                </c:pt>
              </c:numCache>
            </c:numRef>
          </c:cat>
          <c:val>
            <c:numRef>
              <c:f>'Mature Portfolio Financials'!$K$77:$O$77</c:f>
              <c:numCache>
                <c:formatCode>#,##0</c:formatCode>
                <c:ptCount val="5"/>
                <c:pt idx="0">
                  <c:v>612</c:v>
                </c:pt>
                <c:pt idx="1">
                  <c:v>1421</c:v>
                </c:pt>
                <c:pt idx="2">
                  <c:v>1421</c:v>
                </c:pt>
                <c:pt idx="3">
                  <c:v>1421</c:v>
                </c:pt>
                <c:pt idx="4">
                  <c:v>1421</c:v>
                </c:pt>
              </c:numCache>
            </c:numRef>
          </c:val>
          <c:extLst>
            <c:ext xmlns:c16="http://schemas.microsoft.com/office/drawing/2014/chart" uri="{C3380CC4-5D6E-409C-BE32-E72D297353CC}">
              <c16:uniqueId val="{00000000-0734-4E34-A841-0200D04EE2F1}"/>
            </c:ext>
          </c:extLst>
        </c:ser>
        <c:ser>
          <c:idx val="1"/>
          <c:order val="1"/>
          <c:tx>
            <c:strRef>
              <c:f>'Mature Portfolio Financials'!$J$78</c:f>
              <c:strCache>
                <c:ptCount val="1"/>
                <c:pt idx="0">
                  <c:v>Under construction</c:v>
                </c:pt>
              </c:strCache>
            </c:strRef>
          </c:tx>
          <c:spPr>
            <a:solidFill>
              <a:schemeClr val="accent2"/>
            </a:solidFill>
            <a:ln>
              <a:noFill/>
            </a:ln>
            <a:effectLst/>
          </c:spPr>
          <c:invertIfNegative val="0"/>
          <c:dLbls>
            <c:dLbl>
              <c:idx val="2"/>
              <c:layout>
                <c:manualLayout>
                  <c:x val="2.3421164544561624E-3"/>
                  <c:y val="-3.3988670443185604E-3"/>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CEC-4E06-AA3F-2BF01ECA72FB}"/>
                </c:ext>
              </c:extLst>
            </c:dLbl>
            <c:spPr>
              <a:noFill/>
              <a:ln>
                <a:noFill/>
              </a:ln>
              <a:effectLst/>
            </c:spPr>
            <c:txPr>
              <a:bodyPr rot="0" spcFirstLastPara="1" vertOverflow="ellipsis" vert="horz" wrap="square" lIns="38100" tIns="19050" rIns="38100" bIns="19050" anchor="ctr" anchorCtr="1">
                <a:spAutoFit/>
              </a:bodyPr>
              <a:lstStyle/>
              <a:p>
                <a:pPr>
                  <a:defRPr sz="1400" b="0" i="0" u="none" strike="noStrike" baseline="0">
                    <a:solidFill>
                      <a:schemeClr val="bg1"/>
                    </a:solidFill>
                    <a:latin typeface="+mn-lt"/>
                    <a:ea typeface="+mn-ea"/>
                    <a:cs typeface="+mn-cs"/>
                  </a:defRPr>
                </a:pPr>
                <a:endParaRPr lang="he-IL"/>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'Mature Portfolio Financials'!$K$76:$O$76</c:f>
              <c:numCache>
                <c:formatCode>General</c:formatCode>
                <c:ptCount val="5"/>
                <c:pt idx="0">
                  <c:v>2021</c:v>
                </c:pt>
                <c:pt idx="1">
                  <c:v>2022</c:v>
                </c:pt>
                <c:pt idx="2">
                  <c:v>2023</c:v>
                </c:pt>
                <c:pt idx="3">
                  <c:v>2024</c:v>
                </c:pt>
                <c:pt idx="4">
                  <c:v>2025</c:v>
                </c:pt>
              </c:numCache>
            </c:numRef>
          </c:cat>
          <c:val>
            <c:numRef>
              <c:f>'Mature Portfolio Financials'!$K$78:$O$78</c:f>
              <c:numCache>
                <c:formatCode>#,##0</c:formatCode>
                <c:ptCount val="5"/>
                <c:pt idx="0">
                  <c:v>0</c:v>
                </c:pt>
                <c:pt idx="1">
                  <c:v>0</c:v>
                </c:pt>
                <c:pt idx="2">
                  <c:v>320</c:v>
                </c:pt>
                <c:pt idx="3">
                  <c:v>950.95</c:v>
                </c:pt>
                <c:pt idx="4">
                  <c:v>950.95</c:v>
                </c:pt>
              </c:numCache>
            </c:numRef>
          </c:val>
          <c:extLst>
            <c:ext xmlns:c16="http://schemas.microsoft.com/office/drawing/2014/chart" uri="{C3380CC4-5D6E-409C-BE32-E72D297353CC}">
              <c16:uniqueId val="{00000001-0734-4E34-A841-0200D04EE2F1}"/>
            </c:ext>
          </c:extLst>
        </c:ser>
        <c:ser>
          <c:idx val="2"/>
          <c:order val="2"/>
          <c:tx>
            <c:strRef>
              <c:f>'Mature Portfolio Financials'!$J$79</c:f>
              <c:strCache>
                <c:ptCount val="1"/>
                <c:pt idx="0">
                  <c:v>Pre construction</c:v>
                </c:pt>
              </c:strCache>
            </c:strRef>
          </c:tx>
          <c:spPr>
            <a:solidFill>
              <a:schemeClr val="accent3"/>
            </a:solidFill>
            <a:ln>
              <a:noFill/>
            </a:ln>
            <a:effectLst/>
          </c:spPr>
          <c:invertIfNegative val="0"/>
          <c:dLbls>
            <c:dLbl>
              <c:idx val="2"/>
              <c:layout>
                <c:manualLayout>
                  <c:x val="-1.1710582272280597E-3"/>
                  <c:y val="-1.681623366923669E-2"/>
                </c:manualLayout>
              </c:layout>
              <c:spPr>
                <a:noFill/>
                <a:ln>
                  <a:noFill/>
                </a:ln>
                <a:effectLst/>
              </c:spPr>
              <c:txPr>
                <a:bodyPr rot="0" spcFirstLastPara="1" vertOverflow="ellipsis" vert="horz" wrap="square" lIns="38100" tIns="19050" rIns="38100" bIns="19050" anchor="ctr" anchorCtr="1">
                  <a:spAutoFit/>
                </a:bodyPr>
                <a:lstStyle/>
                <a:p>
                  <a:pPr>
                    <a:defRPr sz="1400" b="0" i="0" u="none" strike="noStrike" baseline="0">
                      <a:solidFill>
                        <a:schemeClr val="bg1">
                          <a:lumMod val="50000"/>
                        </a:schemeClr>
                      </a:solidFill>
                      <a:latin typeface="Heebo" pitchFamily="2" charset="-79"/>
                      <a:ea typeface="+mn-ea"/>
                      <a:cs typeface="Heebo" pitchFamily="2" charset="-79"/>
                    </a:defRPr>
                  </a:pPr>
                  <a:endParaRPr lang="he-IL"/>
                </a:p>
              </c:txPr>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CEC-4E06-AA3F-2BF01ECA72FB}"/>
                </c:ext>
              </c:extLst>
            </c:dLbl>
            <c:dLbl>
              <c:idx val="3"/>
              <c:layout>
                <c:manualLayout>
                  <c:x val="-2.3421164544561624E-3"/>
                  <c:y val="-7.6939870617840026E-3"/>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CEC-4E06-AA3F-2BF01ECA72FB}"/>
                </c:ext>
              </c:extLst>
            </c:dLbl>
            <c:spPr>
              <a:noFill/>
              <a:ln>
                <a:noFill/>
              </a:ln>
              <a:effectLst/>
            </c:spPr>
            <c:txPr>
              <a:bodyPr rot="0" spcFirstLastPara="1" vertOverflow="ellipsis" vert="horz" wrap="square" lIns="38100" tIns="19050" rIns="38100" bIns="19050" anchor="ctr" anchorCtr="1">
                <a:spAutoFit/>
              </a:bodyPr>
              <a:lstStyle/>
              <a:p>
                <a:pPr>
                  <a:defRPr sz="1400" b="0" i="0" u="none" strike="noStrike" baseline="0">
                    <a:solidFill>
                      <a:schemeClr val="bg1"/>
                    </a:solidFill>
                    <a:latin typeface="Heebo" pitchFamily="2" charset="-79"/>
                    <a:ea typeface="+mn-ea"/>
                    <a:cs typeface="Heebo" pitchFamily="2" charset="-79"/>
                  </a:defRPr>
                </a:pPr>
                <a:endParaRPr lang="he-IL"/>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'Mature Portfolio Financials'!$K$76:$O$76</c:f>
              <c:numCache>
                <c:formatCode>General</c:formatCode>
                <c:ptCount val="5"/>
                <c:pt idx="0">
                  <c:v>2021</c:v>
                </c:pt>
                <c:pt idx="1">
                  <c:v>2022</c:v>
                </c:pt>
                <c:pt idx="2">
                  <c:v>2023</c:v>
                </c:pt>
                <c:pt idx="3">
                  <c:v>2024</c:v>
                </c:pt>
                <c:pt idx="4">
                  <c:v>2025</c:v>
                </c:pt>
              </c:numCache>
            </c:numRef>
          </c:cat>
          <c:val>
            <c:numRef>
              <c:f>'Mature Portfolio Financials'!$K$79:$O$79</c:f>
              <c:numCache>
                <c:formatCode>#,##0</c:formatCode>
                <c:ptCount val="5"/>
                <c:pt idx="0">
                  <c:v>0</c:v>
                </c:pt>
                <c:pt idx="1">
                  <c:v>0</c:v>
                </c:pt>
                <c:pt idx="2">
                  <c:v>18</c:v>
                </c:pt>
                <c:pt idx="3">
                  <c:v>328</c:v>
                </c:pt>
                <c:pt idx="4">
                  <c:v>2159</c:v>
                </c:pt>
              </c:numCache>
            </c:numRef>
          </c:val>
          <c:extLst>
            <c:ext xmlns:c16="http://schemas.microsoft.com/office/drawing/2014/chart" uri="{C3380CC4-5D6E-409C-BE32-E72D297353CC}">
              <c16:uniqueId val="{00000002-0734-4E34-A841-0200D04EE2F1}"/>
            </c:ext>
          </c:extLst>
        </c:ser>
        <c:ser>
          <c:idx val="3"/>
          <c:order val="3"/>
          <c:tx>
            <c:strRef>
              <c:f>'Mature Portfolio Financials'!$J$80</c:f>
              <c:strCache>
                <c:ptCount val="1"/>
                <c:pt idx="0">
                  <c:v>Total</c:v>
                </c:pt>
              </c:strCache>
            </c:strRef>
          </c:tx>
          <c:spPr>
            <a:noFill/>
            <a:ln>
              <a:noFill/>
            </a:ln>
            <a:effectLst/>
          </c:spPr>
          <c:invertIfNegative val="0"/>
          <c:dLbls>
            <c:dLbl>
              <c:idx val="2"/>
              <c:layout>
                <c:manualLayout>
                  <c:x val="1.4234636120108945E-3"/>
                  <c:y val="9.3609389976836946E-2"/>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45E-462A-9466-78ED4968A40E}"/>
                </c:ext>
              </c:extLst>
            </c:dLbl>
            <c:spPr>
              <a:noFill/>
              <a:ln>
                <a:noFill/>
              </a:ln>
              <a:effectLst/>
            </c:spPr>
            <c:txPr>
              <a:bodyPr rot="0" spcFirstLastPara="1" vertOverflow="ellipsis" vert="horz" wrap="square" lIns="38100" tIns="19050" rIns="38100" bIns="19050" anchor="ctr" anchorCtr="1">
                <a:spAutoFit/>
              </a:bodyPr>
              <a:lstStyle/>
              <a:p>
                <a:pPr>
                  <a:defRPr sz="1400" b="0" i="0" u="none" strike="noStrike" baseline="0">
                    <a:solidFill>
                      <a:schemeClr val="tx1">
                        <a:lumMod val="65000"/>
                        <a:lumOff val="35000"/>
                      </a:schemeClr>
                    </a:solidFill>
                    <a:latin typeface="Heebo" pitchFamily="2" charset="-79"/>
                    <a:ea typeface="+mn-ea"/>
                    <a:cs typeface="Heebo" pitchFamily="2" charset="-79"/>
                  </a:defRPr>
                </a:pPr>
                <a:endParaRPr lang="he-IL"/>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'Mature Portfolio Financials'!$K$76:$O$76</c:f>
              <c:numCache>
                <c:formatCode>General</c:formatCode>
                <c:ptCount val="5"/>
                <c:pt idx="0">
                  <c:v>2021</c:v>
                </c:pt>
                <c:pt idx="1">
                  <c:v>2022</c:v>
                </c:pt>
                <c:pt idx="2">
                  <c:v>2023</c:v>
                </c:pt>
                <c:pt idx="3">
                  <c:v>2024</c:v>
                </c:pt>
                <c:pt idx="4">
                  <c:v>2025</c:v>
                </c:pt>
              </c:numCache>
            </c:numRef>
          </c:cat>
          <c:val>
            <c:numRef>
              <c:f>'Mature Portfolio Financials'!$K$80:$O$80</c:f>
              <c:numCache>
                <c:formatCode>#,##0</c:formatCode>
                <c:ptCount val="5"/>
                <c:pt idx="0">
                  <c:v>612</c:v>
                </c:pt>
                <c:pt idx="1">
                  <c:v>1421</c:v>
                </c:pt>
                <c:pt idx="2">
                  <c:v>1759</c:v>
                </c:pt>
                <c:pt idx="3">
                  <c:v>2699.95</c:v>
                </c:pt>
                <c:pt idx="4">
                  <c:v>4531</c:v>
                </c:pt>
              </c:numCache>
            </c:numRef>
          </c:val>
          <c:extLst>
            <c:ext xmlns:c16="http://schemas.microsoft.com/office/drawing/2014/chart" uri="{C3380CC4-5D6E-409C-BE32-E72D297353CC}">
              <c16:uniqueId val="{00000006-0734-4E34-A841-0200D04EE2F1}"/>
            </c:ext>
          </c:extLst>
        </c:ser>
        <c:dLbls>
          <c:showLegendKey val="0"/>
          <c:showVal val="1"/>
          <c:showCatName val="0"/>
          <c:showSerName val="0"/>
          <c:showPercent val="0"/>
          <c:showBubbleSize val="0"/>
        </c:dLbls>
        <c:gapWidth val="50"/>
        <c:overlap val="100"/>
        <c:axId val="1512615247"/>
        <c:axId val="1512616911"/>
      </c:barChart>
      <c:catAx>
        <c:axId val="1512615247"/>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baseline="0">
                <a:solidFill>
                  <a:schemeClr val="tx1">
                    <a:lumMod val="65000"/>
                    <a:lumOff val="35000"/>
                  </a:schemeClr>
                </a:solidFill>
                <a:latin typeface="Heebo" pitchFamily="2" charset="-79"/>
                <a:ea typeface="+mn-ea"/>
                <a:cs typeface="Heebo" pitchFamily="2" charset="-79"/>
              </a:defRPr>
            </a:pPr>
            <a:endParaRPr lang="he-IL"/>
          </a:p>
        </c:txPr>
        <c:crossAx val="1512616911"/>
        <c:crosses val="autoZero"/>
        <c:auto val="1"/>
        <c:lblAlgn val="ctr"/>
        <c:lblOffset val="100"/>
        <c:noMultiLvlLbl val="0"/>
      </c:catAx>
      <c:valAx>
        <c:axId val="1512616911"/>
        <c:scaling>
          <c:orientation val="minMax"/>
          <c:max val="5000"/>
        </c:scaling>
        <c:delete val="1"/>
        <c:axPos val="l"/>
        <c:numFmt formatCode="#,##0" sourceLinked="1"/>
        <c:majorTickMark val="none"/>
        <c:minorTickMark val="none"/>
        <c:tickLblPos val="nextTo"/>
        <c:crossAx val="1512615247"/>
        <c:crosses val="autoZero"/>
        <c:crossBetween val="between"/>
      </c:valAx>
      <c:spPr>
        <a:noFill/>
        <a:ln>
          <a:noFill/>
        </a:ln>
        <a:effectLst/>
      </c:spPr>
    </c:plotArea>
    <c:legend>
      <c:legendPos val="t"/>
      <c:legendEntry>
        <c:idx val="3"/>
        <c:delete val="1"/>
      </c:legendEntry>
      <c:layout>
        <c:manualLayout>
          <c:xMode val="edge"/>
          <c:yMode val="edge"/>
          <c:x val="0.22499447814992177"/>
          <c:y val="2.7385659592512872E-2"/>
          <c:w val="0.55015494852323099"/>
          <c:h val="8.966487072616991E-2"/>
        </c:manualLayout>
      </c:layout>
      <c:overlay val="0"/>
      <c:spPr>
        <a:noFill/>
        <a:ln>
          <a:noFill/>
        </a:ln>
        <a:effectLst/>
      </c:spPr>
      <c:txPr>
        <a:bodyPr rot="0" spcFirstLastPara="1" vertOverflow="ellipsis" vert="horz" wrap="square" anchor="ctr" anchorCtr="1"/>
        <a:lstStyle/>
        <a:p>
          <a:pPr>
            <a:defRPr sz="1400" b="0" i="0" u="none" strike="noStrike" baseline="0">
              <a:solidFill>
                <a:schemeClr val="tx1">
                  <a:lumMod val="65000"/>
                  <a:lumOff val="35000"/>
                </a:schemeClr>
              </a:solidFill>
              <a:latin typeface="Heebo" pitchFamily="2" charset="-79"/>
              <a:ea typeface="+mn-ea"/>
              <a:cs typeface="Heebo" pitchFamily="2" charset="-79"/>
            </a:defRPr>
          </a:pPr>
          <a:endParaRPr lang="he-I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he-IL"/>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395">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0</xdr:col>
      <xdr:colOff>13348608</xdr:colOff>
      <xdr:row>0</xdr:row>
      <xdr:rowOff>54428</xdr:rowOff>
    </xdr:from>
    <xdr:to>
      <xdr:col>0</xdr:col>
      <xdr:colOff>13622709</xdr:colOff>
      <xdr:row>0</xdr:row>
      <xdr:rowOff>328529</xdr:rowOff>
    </xdr:to>
    <xdr:pic>
      <xdr:nvPicPr>
        <xdr:cNvPr id="3" name="תמונה 2" descr="קוֹבֶץ זֶה הוּנְגַּש עַל יְדֵי חברת אֵיְי טוּ זִי">
          <a:extLst>
            <a:ext uri="{FF2B5EF4-FFF2-40B4-BE49-F238E27FC236}">
              <a16:creationId xmlns:a16="http://schemas.microsoft.com/office/drawing/2014/main" id="{EB74FCE5-2CDB-AF34-755B-48C249950E0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3348608" y="54428"/>
          <a:ext cx="274101" cy="274101"/>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2791</xdr:colOff>
      <xdr:row>5</xdr:row>
      <xdr:rowOff>12250</xdr:rowOff>
    </xdr:from>
    <xdr:to>
      <xdr:col>18</xdr:col>
      <xdr:colOff>155122</xdr:colOff>
      <xdr:row>29</xdr:row>
      <xdr:rowOff>152400</xdr:rowOff>
    </xdr:to>
    <xdr:pic>
      <xdr:nvPicPr>
        <xdr:cNvPr id="8" name="Picture 2">
          <a:extLst>
            <a:ext uri="{FF2B5EF4-FFF2-40B4-BE49-F238E27FC236}">
              <a16:creationId xmlns:a16="http://schemas.microsoft.com/office/drawing/2014/main" id="{F023F9B4-A53F-C119-B893-E4D5184CEFDB}"/>
            </a:ext>
          </a:extLst>
        </xdr:cNvPr>
        <xdr:cNvPicPr>
          <a:picLocks noChangeAspect="1"/>
        </xdr:cNvPicPr>
      </xdr:nvPicPr>
      <xdr:blipFill>
        <a:blip xmlns:r="http://schemas.openxmlformats.org/officeDocument/2006/relationships" r:embed="rId1"/>
        <a:stretch>
          <a:fillRect/>
        </a:stretch>
      </xdr:blipFill>
      <xdr:spPr>
        <a:xfrm>
          <a:off x="221866" y="1117150"/>
          <a:ext cx="10172631" cy="455975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12807</xdr:colOff>
      <xdr:row>72</xdr:row>
      <xdr:rowOff>230414</xdr:rowOff>
    </xdr:from>
    <xdr:to>
      <xdr:col>6</xdr:col>
      <xdr:colOff>837212</xdr:colOff>
      <xdr:row>85</xdr:row>
      <xdr:rowOff>89646</xdr:rowOff>
    </xdr:to>
    <xdr:graphicFrame macro="">
      <xdr:nvGraphicFramePr>
        <xdr:cNvPr id="17" name="Chart 1">
          <a:extLst>
            <a:ext uri="{FF2B5EF4-FFF2-40B4-BE49-F238E27FC236}">
              <a16:creationId xmlns:a16="http://schemas.microsoft.com/office/drawing/2014/main" id="{64E4E0F1-66FC-54CD-31F2-C853FD7D1AD8}"/>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158750</xdr:colOff>
      <xdr:row>1</xdr:row>
      <xdr:rowOff>76199</xdr:rowOff>
    </xdr:from>
    <xdr:to>
      <xdr:col>19</xdr:col>
      <xdr:colOff>427681</xdr:colOff>
      <xdr:row>36</xdr:row>
      <xdr:rowOff>114299</xdr:rowOff>
    </xdr:to>
    <xdr:pic>
      <xdr:nvPicPr>
        <xdr:cNvPr id="3" name="Picture 2">
          <a:extLst>
            <a:ext uri="{FF2B5EF4-FFF2-40B4-BE49-F238E27FC236}">
              <a16:creationId xmlns:a16="http://schemas.microsoft.com/office/drawing/2014/main" id="{1B382A60-598C-2D00-9F88-83A1BCE626C5}"/>
            </a:ext>
          </a:extLst>
        </xdr:cNvPr>
        <xdr:cNvPicPr>
          <a:picLocks noChangeAspect="1"/>
        </xdr:cNvPicPr>
      </xdr:nvPicPr>
      <xdr:blipFill>
        <a:blip xmlns:r="http://schemas.openxmlformats.org/officeDocument/2006/relationships" r:embed="rId1"/>
        <a:stretch>
          <a:fillRect/>
        </a:stretch>
      </xdr:blipFill>
      <xdr:spPr>
        <a:xfrm>
          <a:off x="158750" y="250824"/>
          <a:ext cx="11730681" cy="614997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enlightenergy.sharepoint.com/sites/EnlightPortal/Finance/Accounting/Financial%20Statements/2022/12.2022/Financial%20statements/Enlight%20USD%20consolidation%2031.12.22.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enlightenergy.sharepoint.com/sites/EnlightPortal/Finance/Corporate%20Finance/Financial%20Statments/Reports%20&amp;%20presentations/2022/Q4/Final/Old/Project%20Tables.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eneral"/>
      <sheetName val="Links"/>
      <sheetName val="מאזן בוחן"/>
      <sheetName val="חייבים"/>
      <sheetName val="זכאים"/>
      <sheetName val="IC-CutOff"/>
      <sheetName val="הכנסות"/>
      <sheetName val="עלות המכר"/>
      <sheetName val="הנהכ"/>
      <sheetName val="מימון"/>
      <sheetName val="הכנסות 1-12.22"/>
      <sheetName val="הכנסות 1-12.2022"/>
      <sheetName val="עלות המכר 1-12.22"/>
      <sheetName val="עלות המכר 1-12.2022"/>
      <sheetName val="הנהכ 1-12.22"/>
      <sheetName val="הנהכ 1-12.2022"/>
      <sheetName val="מימון 1-12.22"/>
      <sheetName val="הכנסות 1-9.22"/>
      <sheetName val="הכנסות 1-6.22"/>
      <sheetName val="הכנסות 1-3.22"/>
      <sheetName val="עלות המכר 1-9.22"/>
      <sheetName val="עלות המכר 1-6.22"/>
      <sheetName val="עלות המכר 1-3.22"/>
      <sheetName val="הנהכ 1-9.22"/>
      <sheetName val="הנהכ 1-6.22"/>
      <sheetName val="הנהכ 1-3.22"/>
      <sheetName val="מימון 1-6.22"/>
      <sheetName val="מימון 1-3.22"/>
      <sheetName val="מימון 1-9.22"/>
      <sheetName val="ESOP"/>
      <sheetName val="פקודות נוספות"/>
      <sheetName val="אנלייט "/>
      <sheetName val="רווחי שותפויות"/>
      <sheetName val="מסים שוטפים"/>
      <sheetName val="מסים נדחים"/>
      <sheetName val="ביאור מסים"/>
      <sheetName val="דוח כספי"/>
      <sheetName val="הון עצמי"/>
      <sheetName val="דוח תזרים"/>
      <sheetName val="מגזרים חדש"/>
      <sheetName val="מגזרים NG"/>
      <sheetName val="מכשירים פיננסים"/>
      <sheetName val="דוח סולו"/>
      <sheetName val="תזרים סולו "/>
      <sheetName val="מובילים + COOP פרפורמה"/>
      <sheetName val="מובילים ניהול"/>
      <sheetName val="ניע תזרים"/>
      <sheetName val="השקעות "/>
      <sheetName val="היוון עלויות מימון"/>
      <sheetName val="חישוב רט''מ"/>
      <sheetName val="רווח  הפסד למניה"/>
      <sheetName val="ביאור מס תיאורטי"/>
      <sheetName val="נייר עבודה - ביאור"/>
      <sheetName val="מכשירים פיננסים- סולו"/>
      <sheetName val="אופציות לעובדים"/>
      <sheetName val="חברות קטנות"/>
      <sheetName val="עמק הרוחות"/>
      <sheetName val="אביגיל"/>
      <sheetName val="הדס דרום"/>
      <sheetName val="אורסאן 3"/>
      <sheetName val="אורסאן 4"/>
      <sheetName val="תקומה"/>
      <sheetName val="יחס חוב פיננסי נטו ל-EBIDTA"/>
      <sheetName val="יחסי כיסוי אג&quot;ח"/>
    </sheetNames>
    <sheetDataSet>
      <sheetData sheetId="0">
        <row r="8">
          <cell r="C8">
            <v>3.3576999999999999</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gal Disclaimer"/>
      <sheetName val="Portfolio Snapshot"/>
      <sheetName val="Mature Portfolio Financials"/>
      <sheetName val="Mature Project additional data"/>
      <sheetName val="Adv. Dev and Dev. Portfolio"/>
      <sheetName val="US IC Status"/>
      <sheetName val="9 month data - to delete"/>
      <sheetName val="Tariff - to delete"/>
      <sheetName val="Expected results - to delete"/>
      <sheetName val="PIE - to delete"/>
      <sheetName val="EBITDA bridge - to delete"/>
      <sheetName val="Results NIS - to delete"/>
    </sheetNames>
    <sheetDataSet>
      <sheetData sheetId="0"/>
      <sheetData sheetId="1"/>
      <sheetData sheetId="2">
        <row r="94">
          <cell r="D94">
            <v>1.0664961636828645</v>
          </cell>
          <cell r="E94">
            <v>0.28417163967036091</v>
          </cell>
        </row>
      </sheetData>
      <sheetData sheetId="3"/>
      <sheetData sheetId="4"/>
      <sheetData sheetId="5"/>
      <sheetData sheetId="6"/>
      <sheetData sheetId="7"/>
      <sheetData sheetId="8"/>
      <sheetData sheetId="9"/>
      <sheetData sheetId="10"/>
      <sheetData sheetId="11"/>
    </sheetDataSet>
  </externalBook>
</externalLink>
</file>

<file path=xl/persons/person.xml><?xml version="1.0" encoding="utf-8"?>
<personList xmlns="http://schemas.microsoft.com/office/spreadsheetml/2018/threadedcomments" xmlns:x="http://schemas.openxmlformats.org/spreadsheetml/2006/main">
  <person displayName="Tom Vaknin" id="{4B3A4363-D30E-4EEF-BDC9-4E31D6689FD1}" userId="tomv@enlightenergy.co.il" providerId="PeoplePicker"/>
  <person displayName="Dan Politi" id="{FE9214A3-3DBB-4037-ADDF-FFF8B0A90909}" userId="S::danp@enlightenergy.co.il::ef0649e9-4ffb-40dd-9b43-c9229853bbd6" providerId="AD"/>
</personList>
</file>

<file path=xl/theme/theme1.xml><?xml version="1.0" encoding="utf-8"?>
<a:theme xmlns:a="http://schemas.openxmlformats.org/drawingml/2006/main" name="ערכת נושא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E3" dT="2023-03-08T19:04:12.88" personId="{FE9214A3-3DBB-4037-ADDF-FFF8B0A90909}" id="{AA89DAB6-E858-4FEF-BD2E-A8646A289475}">
    <text>@Tom Vaknin לעדכן מספרים לאור השינויים</text>
    <mentions>
      <mention mentionpersonId="{4B3A4363-D30E-4EEF-BDC9-4E31D6689FD1}" mentionId="{73BF8A73-B1C1-4FC4-9E86-AA2C7D8A2BD2}" startIndex="0" length="11"/>
    </mentions>
  </threadedComment>
</ThreadedComments>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5.bin"/><Relationship Id="rId4" Type="http://schemas.microsoft.com/office/2017/10/relationships/threadedComment" Target="../threadedComments/threadedComment1.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577D05-3159-478C-A1FA-E5E8E50C8BBE}">
  <dimension ref="A1:A10"/>
  <sheetViews>
    <sheetView showGridLines="0" tabSelected="1" zoomScale="70" zoomScaleNormal="70" workbookViewId="0">
      <selection activeCell="A2" sqref="A2"/>
    </sheetView>
  </sheetViews>
  <sheetFormatPr defaultColWidth="0" defaultRowHeight="14.25" zeroHeight="1" x14ac:dyDescent="0.2"/>
  <cols>
    <col min="1" max="1" width="178.875" customWidth="1"/>
    <col min="2" max="13" width="8.75" hidden="1" customWidth="1"/>
    <col min="14" max="16383" width="8.75" hidden="1"/>
    <col min="16384" max="16384" width="8.75" hidden="1" customWidth="1"/>
  </cols>
  <sheetData>
    <row r="1" spans="1:1" ht="31.5" customHeight="1" x14ac:dyDescent="0.2">
      <c r="A1" s="223" t="s">
        <v>227</v>
      </c>
    </row>
    <row r="2" spans="1:1" ht="165.6" customHeight="1" x14ac:dyDescent="0.2">
      <c r="A2" s="225" t="s">
        <v>231</v>
      </c>
    </row>
    <row r="3" spans="1:1" ht="336.95" customHeight="1" x14ac:dyDescent="0.2">
      <c r="A3" s="225" t="s">
        <v>228</v>
      </c>
    </row>
    <row r="4" spans="1:1" ht="108.95" customHeight="1" x14ac:dyDescent="0.2">
      <c r="A4" s="225" t="s">
        <v>229</v>
      </c>
    </row>
    <row r="5" spans="1:1" ht="141" customHeight="1" x14ac:dyDescent="0.2">
      <c r="A5" s="225" t="s">
        <v>233</v>
      </c>
    </row>
    <row r="6" spans="1:1" ht="186.95" customHeight="1" x14ac:dyDescent="0.2">
      <c r="A6" s="225" t="s">
        <v>230</v>
      </c>
    </row>
    <row r="7" spans="1:1" ht="92.45" customHeight="1" x14ac:dyDescent="0.2">
      <c r="A7" s="225" t="s">
        <v>232</v>
      </c>
    </row>
    <row r="8" spans="1:1" ht="18" x14ac:dyDescent="0.2">
      <c r="A8" s="224"/>
    </row>
    <row r="9" spans="1:1" ht="18" x14ac:dyDescent="0.2">
      <c r="A9" s="224"/>
    </row>
    <row r="10" spans="1:1" x14ac:dyDescent="0.2"/>
  </sheetData>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2D48AB-24BD-4EDE-938C-B6D021FAB98F}">
  <sheetPr>
    <tabColor theme="1"/>
  </sheetPr>
  <dimension ref="A1:U48"/>
  <sheetViews>
    <sheetView showGridLines="0" topLeftCell="A2" zoomScale="70" zoomScaleNormal="70" workbookViewId="0">
      <selection activeCell="A46" sqref="A46:XFD49"/>
    </sheetView>
  </sheetViews>
  <sheetFormatPr defaultColWidth="0" defaultRowHeight="14.25" zeroHeight="1" x14ac:dyDescent="0.2"/>
  <cols>
    <col min="1" max="1" width="3.25" customWidth="1"/>
    <col min="2" max="2" width="3.875" customWidth="1"/>
    <col min="3" max="20" width="8.75" customWidth="1"/>
    <col min="21" max="21" width="0" hidden="1" customWidth="1"/>
    <col min="22" max="16384" width="8.75" hidden="1"/>
  </cols>
  <sheetData>
    <row r="1" spans="2:21" x14ac:dyDescent="0.2"/>
    <row r="2" spans="2:21" x14ac:dyDescent="0.2"/>
    <row r="3" spans="2:21" s="3" customFormat="1" ht="27" customHeight="1" x14ac:dyDescent="0.2">
      <c r="B3" s="29" t="s">
        <v>157</v>
      </c>
      <c r="C3" s="29"/>
      <c r="D3" s="29"/>
      <c r="E3" s="30"/>
      <c r="F3" s="30"/>
      <c r="G3" s="30"/>
      <c r="H3" s="30"/>
      <c r="I3" s="30"/>
      <c r="J3" s="30"/>
      <c r="K3" s="30"/>
      <c r="L3" s="30"/>
      <c r="M3" s="30"/>
      <c r="N3" s="30"/>
      <c r="O3" s="30"/>
      <c r="P3" s="30"/>
      <c r="Q3" s="30"/>
      <c r="R3" s="30"/>
      <c r="S3" s="30"/>
      <c r="T3"/>
      <c r="U3"/>
    </row>
    <row r="4" spans="2:21" x14ac:dyDescent="0.2"/>
    <row r="5" spans="2:21" x14ac:dyDescent="0.2"/>
    <row r="6" spans="2:21" x14ac:dyDescent="0.2"/>
    <row r="7" spans="2:21" x14ac:dyDescent="0.2"/>
    <row r="8" spans="2:21" x14ac:dyDescent="0.2"/>
    <row r="9" spans="2:21" x14ac:dyDescent="0.2"/>
    <row r="10" spans="2:21" x14ac:dyDescent="0.2"/>
    <row r="11" spans="2:21" x14ac:dyDescent="0.2"/>
    <row r="12" spans="2:21" x14ac:dyDescent="0.2"/>
    <row r="13" spans="2:21" x14ac:dyDescent="0.2"/>
    <row r="14" spans="2:21" x14ac:dyDescent="0.2"/>
    <row r="15" spans="2:21" x14ac:dyDescent="0.2"/>
    <row r="16" spans="2:21" x14ac:dyDescent="0.2"/>
    <row r="17" spans="2:21" x14ac:dyDescent="0.2"/>
    <row r="18" spans="2:21" x14ac:dyDescent="0.2"/>
    <row r="19" spans="2:21" x14ac:dyDescent="0.2"/>
    <row r="20" spans="2:21" x14ac:dyDescent="0.2"/>
    <row r="21" spans="2:21" x14ac:dyDescent="0.2"/>
    <row r="22" spans="2:21" x14ac:dyDescent="0.2"/>
    <row r="23" spans="2:21" x14ac:dyDescent="0.2"/>
    <row r="24" spans="2:21" x14ac:dyDescent="0.2"/>
    <row r="25" spans="2:21" x14ac:dyDescent="0.2"/>
    <row r="26" spans="2:21" x14ac:dyDescent="0.2"/>
    <row r="27" spans="2:21" x14ac:dyDescent="0.2"/>
    <row r="28" spans="2:21" x14ac:dyDescent="0.2"/>
    <row r="29" spans="2:21" x14ac:dyDescent="0.2"/>
    <row r="30" spans="2:21" x14ac:dyDescent="0.2"/>
    <row r="31" spans="2:21" x14ac:dyDescent="0.2"/>
    <row r="32" spans="2:21" s="3" customFormat="1" ht="27" customHeight="1" x14ac:dyDescent="0.2">
      <c r="B32" s="29" t="s">
        <v>168</v>
      </c>
      <c r="C32" s="29"/>
      <c r="D32" s="29"/>
      <c r="E32" s="30"/>
      <c r="F32" s="30"/>
      <c r="G32" s="30"/>
      <c r="H32" s="30"/>
      <c r="I32" s="30"/>
      <c r="J32" s="30"/>
      <c r="K32" s="30"/>
      <c r="L32" s="30"/>
      <c r="M32" s="30"/>
      <c r="N32" s="30"/>
      <c r="O32" s="30"/>
      <c r="P32" s="30"/>
      <c r="Q32" s="30"/>
      <c r="R32" s="30"/>
      <c r="S32" s="30"/>
      <c r="T32"/>
      <c r="U32"/>
    </row>
    <row r="33" spans="2:6" x14ac:dyDescent="0.2"/>
    <row r="34" spans="2:6" x14ac:dyDescent="0.2"/>
    <row r="35" spans="2:6" ht="18" x14ac:dyDescent="0.25">
      <c r="B35" s="165" t="s">
        <v>146</v>
      </c>
      <c r="C35" s="153"/>
      <c r="D35" s="153"/>
      <c r="E35" s="153"/>
      <c r="F35" s="153"/>
    </row>
    <row r="36" spans="2:6" ht="15" x14ac:dyDescent="0.2">
      <c r="B36" s="153" t="s">
        <v>41</v>
      </c>
      <c r="C36" s="153" t="s">
        <v>144</v>
      </c>
      <c r="D36" s="153"/>
      <c r="E36" s="153"/>
      <c r="F36" s="153"/>
    </row>
    <row r="37" spans="2:6" ht="15" x14ac:dyDescent="0.2">
      <c r="B37" s="153" t="s">
        <v>41</v>
      </c>
      <c r="C37" s="153" t="s">
        <v>145</v>
      </c>
      <c r="D37" s="153"/>
      <c r="E37" s="153"/>
      <c r="F37" s="153"/>
    </row>
    <row r="38" spans="2:6" ht="15" x14ac:dyDescent="0.2">
      <c r="B38" s="153"/>
      <c r="C38" s="153"/>
      <c r="D38" s="153"/>
      <c r="E38" s="153"/>
      <c r="F38" s="153"/>
    </row>
    <row r="39" spans="2:6" ht="18" x14ac:dyDescent="0.25">
      <c r="B39" s="165" t="s">
        <v>219</v>
      </c>
      <c r="C39" s="153"/>
      <c r="D39" s="153"/>
      <c r="E39" s="153"/>
      <c r="F39" s="153"/>
    </row>
    <row r="40" spans="2:6" ht="15" x14ac:dyDescent="0.2">
      <c r="B40" s="153" t="s">
        <v>41</v>
      </c>
      <c r="C40" s="153" t="s">
        <v>147</v>
      </c>
      <c r="D40" s="153"/>
      <c r="E40" s="153"/>
      <c r="F40" s="153"/>
    </row>
    <row r="41" spans="2:6" ht="15" x14ac:dyDescent="0.2">
      <c r="B41" s="153" t="s">
        <v>41</v>
      </c>
      <c r="C41" s="153" t="s">
        <v>150</v>
      </c>
      <c r="D41" s="153"/>
      <c r="E41" s="153"/>
      <c r="F41" s="153"/>
    </row>
    <row r="42" spans="2:6" ht="15" x14ac:dyDescent="0.2">
      <c r="B42" s="153"/>
      <c r="C42" s="153"/>
      <c r="D42" s="153"/>
      <c r="E42" s="153"/>
      <c r="F42" s="153"/>
    </row>
    <row r="43" spans="2:6" ht="18" x14ac:dyDescent="0.25">
      <c r="B43" s="165" t="s">
        <v>220</v>
      </c>
      <c r="C43" s="153"/>
      <c r="D43" s="153"/>
      <c r="E43" s="153"/>
      <c r="F43" s="153"/>
    </row>
    <row r="44" spans="2:6" ht="15" x14ac:dyDescent="0.2">
      <c r="B44" s="153" t="s">
        <v>41</v>
      </c>
      <c r="C44" s="153" t="s">
        <v>148</v>
      </c>
      <c r="D44" s="153"/>
      <c r="E44" s="153"/>
      <c r="F44" s="153"/>
    </row>
    <row r="45" spans="2:6" ht="15" x14ac:dyDescent="0.2">
      <c r="B45" s="153" t="s">
        <v>41</v>
      </c>
      <c r="C45" s="153" t="s">
        <v>149</v>
      </c>
      <c r="D45" s="153"/>
      <c r="E45" s="153"/>
      <c r="F45" s="153"/>
    </row>
    <row r="46" spans="2:6" ht="15" hidden="1" x14ac:dyDescent="0.2">
      <c r="D46" s="153"/>
      <c r="E46" s="153"/>
      <c r="F46" s="153"/>
    </row>
    <row r="47" spans="2:6" ht="15" hidden="1" x14ac:dyDescent="0.2">
      <c r="D47" s="153"/>
      <c r="E47" s="153"/>
      <c r="F47" s="153"/>
    </row>
    <row r="48" spans="2:6" ht="15" hidden="1" x14ac:dyDescent="0.2">
      <c r="B48" s="153"/>
      <c r="C48" s="153"/>
      <c r="D48" s="153"/>
      <c r="E48" s="153"/>
      <c r="F48" s="153"/>
    </row>
  </sheetData>
  <pageMargins left="0.7" right="0.7" top="0.75" bottom="0.75" header="0.3" footer="0.3"/>
  <pageSetup paperSize="9" scale="54"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F972ED-B2C0-4334-A395-E271F165488B}">
  <sheetPr>
    <tabColor theme="3"/>
  </sheetPr>
  <dimension ref="A1:T108"/>
  <sheetViews>
    <sheetView showGridLines="0" zoomScale="70" zoomScaleNormal="70" zoomScaleSheetLayoutView="70" workbookViewId="0">
      <selection sqref="A1:A1048576"/>
    </sheetView>
  </sheetViews>
  <sheetFormatPr defaultColWidth="0" defaultRowHeight="20.25" zeroHeight="1" x14ac:dyDescent="0.2"/>
  <cols>
    <col min="1" max="1" width="40" style="3" customWidth="1"/>
    <col min="2" max="2" width="17" style="3" customWidth="1"/>
    <col min="3" max="5" width="14" style="3" customWidth="1"/>
    <col min="6" max="6" width="16.375" style="3" customWidth="1"/>
    <col min="7" max="9" width="14" style="3" customWidth="1"/>
    <col min="10" max="10" width="15.25" style="3" customWidth="1"/>
    <col min="11" max="12" width="14" style="3" customWidth="1"/>
    <col min="13" max="13" width="22.25" style="3" customWidth="1"/>
    <col min="14" max="16" width="19.625" style="3" customWidth="1"/>
    <col min="17" max="17" width="0.25" style="3" customWidth="1"/>
    <col min="18" max="18" width="15.25" hidden="1" customWidth="1"/>
    <col min="19" max="16384" width="9.125" style="3" hidden="1"/>
  </cols>
  <sheetData>
    <row r="1" spans="1:16" x14ac:dyDescent="0.2"/>
    <row r="2" spans="1:16" x14ac:dyDescent="0.2"/>
    <row r="3" spans="1:16" ht="27" customHeight="1" x14ac:dyDescent="0.2">
      <c r="A3" s="29" t="s">
        <v>13</v>
      </c>
      <c r="B3" s="29"/>
      <c r="C3" s="29"/>
      <c r="D3" s="30"/>
      <c r="E3" s="30"/>
      <c r="F3" s="30"/>
      <c r="G3" s="30"/>
      <c r="H3" s="30"/>
      <c r="I3" s="30"/>
      <c r="J3" s="30"/>
      <c r="K3" s="30"/>
      <c r="L3" s="30"/>
      <c r="M3" s="30"/>
      <c r="N3" s="30"/>
      <c r="O3" s="30"/>
      <c r="P3" s="30"/>
    </row>
    <row r="4" spans="1:16" ht="23.1" customHeight="1" x14ac:dyDescent="0.2">
      <c r="A4" s="31"/>
      <c r="B4" s="31"/>
      <c r="C4" s="31"/>
      <c r="D4" s="32"/>
      <c r="E4" s="32"/>
      <c r="F4" s="32"/>
      <c r="G4" s="32"/>
      <c r="H4" s="32"/>
      <c r="I4" s="32"/>
      <c r="J4" s="32"/>
    </row>
    <row r="5" spans="1:16" ht="23.1" customHeight="1" x14ac:dyDescent="0.2">
      <c r="A5"/>
      <c r="B5"/>
      <c r="C5"/>
      <c r="D5"/>
      <c r="E5"/>
      <c r="F5"/>
      <c r="G5" s="32"/>
      <c r="H5" s="32"/>
      <c r="I5" s="32"/>
      <c r="J5" s="32"/>
    </row>
    <row r="6" spans="1:16" ht="35.450000000000003" customHeight="1" x14ac:dyDescent="0.2">
      <c r="A6" s="123" t="s">
        <v>166</v>
      </c>
      <c r="B6" s="124"/>
      <c r="C6" s="237" t="s">
        <v>235</v>
      </c>
      <c r="D6" s="237"/>
      <c r="E6" s="237"/>
      <c r="F6" s="238" t="s">
        <v>234</v>
      </c>
      <c r="G6" s="238"/>
      <c r="H6" s="238"/>
      <c r="I6" s="238"/>
      <c r="J6" s="238"/>
      <c r="K6" s="239"/>
    </row>
    <row r="7" spans="1:16" ht="60" customHeight="1" x14ac:dyDescent="0.2">
      <c r="A7" s="227" t="s">
        <v>16</v>
      </c>
      <c r="B7" s="228" t="s">
        <v>67</v>
      </c>
      <c r="C7" s="77" t="s">
        <v>14</v>
      </c>
      <c r="D7" s="76" t="s">
        <v>2</v>
      </c>
      <c r="E7" s="135" t="s">
        <v>15</v>
      </c>
      <c r="F7" s="240" t="s">
        <v>14</v>
      </c>
      <c r="G7" s="241"/>
      <c r="H7" s="241" t="s">
        <v>2</v>
      </c>
      <c r="I7" s="241"/>
      <c r="J7" s="241" t="s">
        <v>15</v>
      </c>
      <c r="K7" s="242"/>
    </row>
    <row r="8" spans="1:16" x14ac:dyDescent="0.2">
      <c r="A8" s="227"/>
      <c r="B8" s="228"/>
      <c r="C8" s="78"/>
      <c r="D8" s="5"/>
      <c r="E8" s="79"/>
      <c r="F8" s="76">
        <v>2021</v>
      </c>
      <c r="G8" s="76">
        <v>2022</v>
      </c>
      <c r="H8" s="76">
        <v>2021</v>
      </c>
      <c r="I8" s="76">
        <v>2022</v>
      </c>
      <c r="J8" s="76">
        <v>2021</v>
      </c>
      <c r="K8" s="125">
        <v>2022</v>
      </c>
      <c r="L8" s="20"/>
      <c r="M8" s="20"/>
      <c r="N8" s="20"/>
    </row>
    <row r="9" spans="1:16" ht="27" customHeight="1" x14ac:dyDescent="0.2">
      <c r="A9" s="7" t="s">
        <v>3</v>
      </c>
      <c r="B9" s="91">
        <v>262</v>
      </c>
      <c r="C9" s="114">
        <v>478</v>
      </c>
      <c r="D9" s="91">
        <v>51363</v>
      </c>
      <c r="E9" s="162">
        <v>57598</v>
      </c>
      <c r="F9" s="163">
        <v>51</v>
      </c>
      <c r="G9" s="163">
        <v>98</v>
      </c>
      <c r="H9" s="91">
        <v>3734</v>
      </c>
      <c r="I9" s="91">
        <v>10910</v>
      </c>
      <c r="J9" s="91">
        <v>7410</v>
      </c>
      <c r="K9" s="162">
        <v>9608</v>
      </c>
      <c r="L9" s="130"/>
      <c r="M9" s="134"/>
      <c r="N9" s="130"/>
    </row>
    <row r="10" spans="1:16" ht="27" customHeight="1" x14ac:dyDescent="0.2">
      <c r="A10" s="8" t="s">
        <v>4</v>
      </c>
      <c r="B10" s="81">
        <v>831</v>
      </c>
      <c r="C10" s="23">
        <v>682</v>
      </c>
      <c r="D10" s="81">
        <v>58991</v>
      </c>
      <c r="E10" s="120">
        <v>45750</v>
      </c>
      <c r="F10" s="133">
        <v>103</v>
      </c>
      <c r="G10" s="133">
        <v>292</v>
      </c>
      <c r="H10" s="81">
        <v>7539</v>
      </c>
      <c r="I10" s="81">
        <v>27706</v>
      </c>
      <c r="J10" s="81">
        <v>6271</v>
      </c>
      <c r="K10" s="120">
        <v>23618</v>
      </c>
      <c r="L10" s="130"/>
      <c r="M10" s="134"/>
      <c r="N10" s="130"/>
    </row>
    <row r="11" spans="1:16" ht="27" customHeight="1" x14ac:dyDescent="0.2">
      <c r="A11" s="8" t="s">
        <v>76</v>
      </c>
      <c r="B11" s="81">
        <v>316</v>
      </c>
      <c r="C11" s="23">
        <v>718</v>
      </c>
      <c r="D11" s="81">
        <v>70705</v>
      </c>
      <c r="E11" s="120">
        <v>56181</v>
      </c>
      <c r="F11" s="133">
        <v>191</v>
      </c>
      <c r="G11" s="133">
        <v>184</v>
      </c>
      <c r="H11" s="81">
        <v>20656</v>
      </c>
      <c r="I11" s="81">
        <v>18206</v>
      </c>
      <c r="J11" s="81">
        <v>17751</v>
      </c>
      <c r="K11" s="120">
        <v>14085</v>
      </c>
      <c r="L11" s="130"/>
      <c r="M11" s="130"/>
      <c r="N11" s="130"/>
    </row>
    <row r="12" spans="1:16" ht="27" customHeight="1" x14ac:dyDescent="0.2">
      <c r="A12" s="10" t="s">
        <v>21</v>
      </c>
      <c r="B12" s="92">
        <f>SUM(B9:B11)</f>
        <v>1409</v>
      </c>
      <c r="C12" s="92">
        <f>SUM(C9:C11)</f>
        <v>1878</v>
      </c>
      <c r="D12" s="92">
        <f>SUM(D9:D11)</f>
        <v>181059</v>
      </c>
      <c r="E12" s="92">
        <f>SUM(E9:E11)</f>
        <v>159529</v>
      </c>
      <c r="F12" s="92">
        <f t="shared" ref="F12:J12" si="0">SUM(F9:F11)</f>
        <v>345</v>
      </c>
      <c r="G12" s="92">
        <f t="shared" si="0"/>
        <v>574</v>
      </c>
      <c r="H12" s="92">
        <f t="shared" si="0"/>
        <v>31929</v>
      </c>
      <c r="I12" s="92">
        <f t="shared" si="0"/>
        <v>56822</v>
      </c>
      <c r="J12" s="92">
        <f t="shared" si="0"/>
        <v>31432</v>
      </c>
      <c r="K12" s="159">
        <f>SUM(K9:K11)</f>
        <v>47311</v>
      </c>
    </row>
    <row r="13" spans="1:16" ht="27" customHeight="1" x14ac:dyDescent="0.2">
      <c r="A13" s="8" t="s">
        <v>22</v>
      </c>
      <c r="B13" s="81">
        <v>12</v>
      </c>
      <c r="C13" s="133"/>
      <c r="D13" s="133"/>
      <c r="E13" s="133"/>
      <c r="F13" s="40"/>
      <c r="G13" s="19"/>
      <c r="H13" s="19"/>
      <c r="I13" s="81"/>
      <c r="J13" s="19"/>
      <c r="K13" s="160"/>
      <c r="L13" s="134"/>
      <c r="M13" s="134"/>
      <c r="N13" s="134"/>
    </row>
    <row r="14" spans="1:16" ht="27" customHeight="1" x14ac:dyDescent="0.2">
      <c r="A14" s="11" t="s">
        <v>25</v>
      </c>
      <c r="B14" s="105">
        <f>SUM(B12:B13)</f>
        <v>1421</v>
      </c>
      <c r="C14" s="105"/>
      <c r="D14" s="105"/>
      <c r="E14" s="105"/>
      <c r="F14" s="105"/>
      <c r="G14" s="105"/>
      <c r="H14" s="105"/>
      <c r="I14" s="105"/>
      <c r="J14" s="105"/>
      <c r="K14" s="161"/>
      <c r="L14" s="134"/>
      <c r="M14" s="130"/>
      <c r="N14" s="130"/>
    </row>
    <row r="15" spans="1:16" ht="23.1" customHeight="1" x14ac:dyDescent="0.2">
      <c r="J15" s="20"/>
    </row>
    <row r="16" spans="1:16" ht="27" customHeight="1" x14ac:dyDescent="0.2">
      <c r="A16" s="172" t="s">
        <v>19</v>
      </c>
      <c r="B16" s="12"/>
      <c r="C16" s="12"/>
      <c r="D16" s="12"/>
      <c r="E16" s="13"/>
      <c r="F16" s="13"/>
      <c r="G16" s="13"/>
      <c r="H16" s="13"/>
      <c r="I16" s="13"/>
      <c r="J16" s="13"/>
      <c r="K16" s="140">
        <f>K12</f>
        <v>47311</v>
      </c>
      <c r="L16"/>
      <c r="M16"/>
    </row>
    <row r="17" spans="1:20" ht="27" customHeight="1" x14ac:dyDescent="0.2">
      <c r="A17" s="139" t="s">
        <v>120</v>
      </c>
      <c r="B17" s="138"/>
      <c r="C17" s="137"/>
      <c r="D17" s="137"/>
      <c r="E17" s="108"/>
      <c r="F17" s="108"/>
      <c r="G17" s="108"/>
      <c r="H17" s="108"/>
      <c r="I17" s="108"/>
      <c r="J17" s="108"/>
      <c r="K17" s="222" t="s">
        <v>226</v>
      </c>
      <c r="L17"/>
    </row>
    <row r="18" spans="1:20" ht="27" customHeight="1" x14ac:dyDescent="0.2">
      <c r="A18" s="109" t="s">
        <v>20</v>
      </c>
      <c r="B18" s="12"/>
      <c r="C18" s="12"/>
      <c r="D18" s="12"/>
      <c r="E18" s="12"/>
      <c r="F18" s="12"/>
      <c r="G18" s="12"/>
      <c r="H18" s="12"/>
      <c r="I18" s="12"/>
      <c r="J18" s="12"/>
      <c r="K18" s="136">
        <f>(K17+K16)*4</f>
        <v>184676</v>
      </c>
      <c r="L18"/>
      <c r="M18"/>
    </row>
    <row r="19" spans="1:20" ht="27" customHeight="1" x14ac:dyDescent="0.2">
      <c r="A19" s="14" t="s">
        <v>121</v>
      </c>
      <c r="B19" s="15"/>
      <c r="C19" s="15"/>
      <c r="D19" s="15"/>
      <c r="E19" s="15"/>
      <c r="F19" s="15"/>
      <c r="G19" s="15"/>
      <c r="H19" s="15"/>
      <c r="I19" s="15"/>
      <c r="J19" s="15"/>
      <c r="K19" s="141">
        <v>1600000</v>
      </c>
      <c r="L19"/>
      <c r="M19"/>
    </row>
    <row r="20" spans="1:20" ht="27" customHeight="1" x14ac:dyDescent="0.2">
      <c r="A20" s="16" t="s">
        <v>17</v>
      </c>
      <c r="B20" s="17"/>
      <c r="C20" s="18"/>
      <c r="D20" s="18"/>
      <c r="E20" s="18"/>
      <c r="F20" s="18"/>
      <c r="G20" s="18"/>
      <c r="H20" s="18"/>
      <c r="I20" s="18"/>
      <c r="J20" s="18"/>
      <c r="K20" s="142">
        <f>K18/K19</f>
        <v>0.1154225</v>
      </c>
      <c r="L20"/>
      <c r="M20"/>
    </row>
    <row r="21" spans="1:20" ht="23.1" customHeight="1" x14ac:dyDescent="0.2">
      <c r="L21" s="33"/>
      <c r="M21" s="33"/>
    </row>
    <row r="22" spans="1:20" ht="20.25" customHeight="1" x14ac:dyDescent="0.2">
      <c r="A22" s="230" t="s">
        <v>156</v>
      </c>
      <c r="B22" s="230"/>
      <c r="C22" s="230"/>
      <c r="D22" s="230"/>
      <c r="E22" s="230"/>
      <c r="F22" s="230"/>
      <c r="G22" s="230"/>
      <c r="H22" s="230"/>
      <c r="I22" s="230"/>
      <c r="J22" s="230"/>
      <c r="K22" s="230"/>
      <c r="L22" s="122"/>
      <c r="M22" s="122"/>
      <c r="N22" s="122"/>
    </row>
    <row r="23" spans="1:20" x14ac:dyDescent="0.2">
      <c r="A23" s="230"/>
      <c r="B23" s="230"/>
      <c r="C23" s="230"/>
      <c r="D23" s="230"/>
      <c r="E23" s="230"/>
      <c r="F23" s="230"/>
      <c r="G23" s="230"/>
      <c r="H23" s="230"/>
      <c r="I23" s="230"/>
      <c r="J23" s="230"/>
      <c r="K23" s="230"/>
      <c r="L23" s="122"/>
      <c r="M23" s="122"/>
      <c r="N23" s="122"/>
    </row>
    <row r="24" spans="1:20" x14ac:dyDescent="0.2">
      <c r="L24" s="33"/>
      <c r="M24" s="33"/>
    </row>
    <row r="25" spans="1:20" ht="27" customHeight="1" x14ac:dyDescent="0.2">
      <c r="A25" s="46" t="s">
        <v>44</v>
      </c>
      <c r="B25" s="29"/>
      <c r="C25" s="29"/>
      <c r="D25" s="30"/>
      <c r="E25" s="30"/>
      <c r="F25" s="30"/>
      <c r="G25" s="30"/>
      <c r="H25" s="30"/>
      <c r="I25" s="30"/>
      <c r="J25" s="30"/>
      <c r="K25" s="30"/>
      <c r="L25" s="30"/>
      <c r="M25" s="30"/>
      <c r="N25" s="30"/>
      <c r="O25" s="30"/>
      <c r="P25" s="30"/>
    </row>
    <row r="26" spans="1:20" ht="23.1" customHeight="1" x14ac:dyDescent="0.2">
      <c r="A26" s="31"/>
      <c r="B26" s="31"/>
      <c r="C26" s="31"/>
      <c r="D26"/>
      <c r="E26"/>
      <c r="F26"/>
      <c r="G26"/>
      <c r="H26" s="32"/>
      <c r="I26" s="32"/>
      <c r="J26" s="32"/>
    </row>
    <row r="27" spans="1:20" ht="23.1" customHeight="1" x14ac:dyDescent="0.2">
      <c r="A27" s="32"/>
      <c r="B27" s="32"/>
      <c r="C27" s="32"/>
      <c r="D27"/>
      <c r="E27"/>
      <c r="F27"/>
      <c r="G27"/>
      <c r="H27" s="32"/>
      <c r="I27" s="32"/>
      <c r="J27" s="32"/>
    </row>
    <row r="28" spans="1:20" ht="38.1" customHeight="1" x14ac:dyDescent="0.2">
      <c r="A28" s="123" t="s">
        <v>166</v>
      </c>
      <c r="B28" s="124"/>
      <c r="C28" s="236" t="s">
        <v>235</v>
      </c>
      <c r="D28" s="236"/>
      <c r="E28" s="236" t="s">
        <v>234</v>
      </c>
      <c r="F28" s="236"/>
      <c r="H28"/>
      <c r="I28" s="32"/>
      <c r="L28" s="36"/>
      <c r="M28" s="37"/>
      <c r="N28" s="37"/>
      <c r="O28" s="37"/>
    </row>
    <row r="29" spans="1:20" ht="81" customHeight="1" x14ac:dyDescent="0.2">
      <c r="A29" s="184" t="s">
        <v>43</v>
      </c>
      <c r="B29" s="2" t="s">
        <v>67</v>
      </c>
      <c r="C29" s="121" t="s">
        <v>14</v>
      </c>
      <c r="D29" s="2" t="s">
        <v>27</v>
      </c>
      <c r="E29" s="121" t="s">
        <v>14</v>
      </c>
      <c r="F29" s="2" t="s">
        <v>27</v>
      </c>
      <c r="G29" s="235" t="s">
        <v>18</v>
      </c>
      <c r="H29" s="235"/>
      <c r="K29" s="59"/>
      <c r="L29" s="59"/>
      <c r="M29" s="59"/>
      <c r="N29" s="60"/>
      <c r="O29" s="60"/>
      <c r="P29" s="60"/>
      <c r="Q29"/>
      <c r="S29"/>
      <c r="T29"/>
    </row>
    <row r="30" spans="1:20" ht="35.1" customHeight="1" x14ac:dyDescent="0.2">
      <c r="A30" s="50" t="s">
        <v>46</v>
      </c>
      <c r="B30" s="19">
        <v>329</v>
      </c>
      <c r="C30" s="23">
        <v>337</v>
      </c>
      <c r="D30" s="81">
        <v>43512</v>
      </c>
      <c r="E30" s="23">
        <v>188</v>
      </c>
      <c r="F30" s="81">
        <v>22843</v>
      </c>
      <c r="G30" s="211" t="s">
        <v>142</v>
      </c>
      <c r="H30" s="128"/>
      <c r="I30" s="128"/>
      <c r="J30" s="128"/>
      <c r="K30" s="128"/>
      <c r="L30" s="128"/>
      <c r="M30" s="128"/>
      <c r="P30"/>
      <c r="Q30"/>
      <c r="S30"/>
      <c r="T30"/>
    </row>
    <row r="31" spans="1:20" ht="35.1" customHeight="1" x14ac:dyDescent="0.2">
      <c r="A31" s="8" t="s">
        <v>69</v>
      </c>
      <c r="B31" s="19">
        <v>372</v>
      </c>
      <c r="C31" s="23">
        <v>18</v>
      </c>
      <c r="D31" s="81">
        <v>1281</v>
      </c>
      <c r="E31" s="23">
        <v>18</v>
      </c>
      <c r="F31" s="81">
        <v>1282</v>
      </c>
      <c r="G31" s="229" t="s">
        <v>154</v>
      </c>
      <c r="H31" s="230"/>
      <c r="I31" s="230"/>
      <c r="J31" s="230"/>
      <c r="K31" s="230"/>
      <c r="L31" s="230"/>
      <c r="M31" s="35"/>
      <c r="P31" s="122"/>
      <c r="Q31"/>
      <c r="S31"/>
      <c r="T31"/>
    </row>
    <row r="32" spans="1:20" ht="35.1" customHeight="1" x14ac:dyDescent="0.2">
      <c r="A32" s="50" t="s">
        <v>47</v>
      </c>
      <c r="B32" s="19">
        <v>109</v>
      </c>
      <c r="C32" s="23">
        <v>199</v>
      </c>
      <c r="D32" s="81">
        <v>21242</v>
      </c>
      <c r="E32" s="23">
        <v>49</v>
      </c>
      <c r="F32" s="81">
        <v>5153</v>
      </c>
      <c r="G32" s="131"/>
      <c r="H32" s="59"/>
      <c r="I32" s="59"/>
      <c r="J32" s="62"/>
      <c r="K32" s="62"/>
      <c r="L32" s="62"/>
      <c r="M32" s="62"/>
      <c r="P32"/>
      <c r="Q32"/>
      <c r="S32"/>
      <c r="T32"/>
    </row>
    <row r="33" spans="1:17" ht="23.1" customHeight="1" x14ac:dyDescent="0.2">
      <c r="A33" s="4"/>
      <c r="B33" s="38"/>
      <c r="C33" s="4"/>
      <c r="D33" s="132"/>
      <c r="E33" s="132"/>
      <c r="F33" s="4"/>
      <c r="G33" s="4"/>
      <c r="H33" s="4"/>
      <c r="I33" s="4"/>
      <c r="J33" s="4"/>
      <c r="K33" s="4"/>
      <c r="L33" s="4"/>
      <c r="M33" s="4"/>
      <c r="N33" s="4"/>
      <c r="O33" s="4"/>
      <c r="P33" s="4"/>
      <c r="Q33"/>
    </row>
    <row r="34" spans="1:17" ht="23.1" customHeight="1" x14ac:dyDescent="0.2">
      <c r="A34" s="34"/>
      <c r="B34" s="34"/>
      <c r="P34"/>
      <c r="Q34"/>
    </row>
    <row r="35" spans="1:17" ht="27" customHeight="1" x14ac:dyDescent="0.2">
      <c r="A35" s="29" t="s">
        <v>8</v>
      </c>
      <c r="B35" s="29"/>
      <c r="C35" s="29"/>
      <c r="D35" s="30"/>
      <c r="E35" s="30"/>
      <c r="F35" s="30"/>
      <c r="G35" s="30"/>
      <c r="H35" s="30"/>
      <c r="I35" s="30"/>
      <c r="J35" s="30"/>
      <c r="K35" s="30"/>
      <c r="L35" s="30"/>
      <c r="M35" s="30"/>
      <c r="N35" s="30"/>
      <c r="O35" s="30"/>
      <c r="P35" s="30"/>
      <c r="Q35"/>
    </row>
    <row r="36" spans="1:17" ht="23.1" customHeight="1" x14ac:dyDescent="0.2">
      <c r="A36"/>
      <c r="H36" s="127"/>
      <c r="P36"/>
      <c r="Q36"/>
    </row>
    <row r="37" spans="1:17" ht="23.1" customHeight="1" x14ac:dyDescent="0.2">
      <c r="H37" s="127"/>
    </row>
    <row r="38" spans="1:17" ht="80.25" customHeight="1" x14ac:dyDescent="0.2">
      <c r="A38" s="164" t="s">
        <v>159</v>
      </c>
      <c r="B38" s="2" t="s">
        <v>0</v>
      </c>
      <c r="C38" s="2" t="s">
        <v>70</v>
      </c>
      <c r="D38" s="2" t="s">
        <v>71</v>
      </c>
      <c r="E38" s="2" t="s">
        <v>31</v>
      </c>
      <c r="F38" s="2" t="s">
        <v>236</v>
      </c>
      <c r="G38" s="2" t="s">
        <v>237</v>
      </c>
      <c r="H38" s="5" t="s">
        <v>24</v>
      </c>
      <c r="I38" s="2" t="s">
        <v>238</v>
      </c>
      <c r="J38" s="5" t="s">
        <v>87</v>
      </c>
      <c r="K38" s="2" t="s">
        <v>68</v>
      </c>
      <c r="L38" s="2" t="s">
        <v>110</v>
      </c>
      <c r="M38" s="212" t="s">
        <v>18</v>
      </c>
      <c r="N38" s="61"/>
      <c r="O38" s="61"/>
      <c r="P38" s="61"/>
      <c r="Q38" s="49"/>
    </row>
    <row r="39" spans="1:17" ht="35.1" customHeight="1" x14ac:dyDescent="0.2">
      <c r="A39" s="8" t="s">
        <v>26</v>
      </c>
      <c r="B39" s="23" t="s">
        <v>10</v>
      </c>
      <c r="C39" s="81">
        <v>105</v>
      </c>
      <c r="D39" s="81" t="s">
        <v>41</v>
      </c>
      <c r="E39" s="19" t="s">
        <v>30</v>
      </c>
      <c r="F39" s="156" t="s">
        <v>176</v>
      </c>
      <c r="G39" s="28">
        <v>76</v>
      </c>
      <c r="H39" s="118">
        <v>0.1</v>
      </c>
      <c r="I39" s="28" t="s">
        <v>41</v>
      </c>
      <c r="J39" s="118">
        <v>0.9</v>
      </c>
      <c r="K39" s="183" t="s">
        <v>196</v>
      </c>
      <c r="L39" s="119">
        <v>8</v>
      </c>
      <c r="M39" s="128" t="s">
        <v>158</v>
      </c>
      <c r="N39" s="130"/>
      <c r="P39"/>
      <c r="Q39" s="4"/>
    </row>
    <row r="40" spans="1:17" ht="34.5" customHeight="1" x14ac:dyDescent="0.2">
      <c r="A40" s="8" t="s">
        <v>23</v>
      </c>
      <c r="B40" s="24" t="s">
        <v>10</v>
      </c>
      <c r="C40" s="81">
        <v>360</v>
      </c>
      <c r="D40" s="81">
        <v>1200</v>
      </c>
      <c r="E40" s="19" t="s">
        <v>29</v>
      </c>
      <c r="F40" s="156" t="s">
        <v>177</v>
      </c>
      <c r="G40" s="28">
        <v>67</v>
      </c>
      <c r="H40" s="118">
        <v>0.15</v>
      </c>
      <c r="I40" s="28">
        <v>67</v>
      </c>
      <c r="J40" s="118">
        <v>0.55000000000000004</v>
      </c>
      <c r="K40" s="28" t="s">
        <v>182</v>
      </c>
      <c r="L40" s="119" t="s">
        <v>184</v>
      </c>
      <c r="M40" s="229"/>
      <c r="N40" s="230"/>
      <c r="O40" s="230"/>
      <c r="P40" s="230"/>
    </row>
    <row r="41" spans="1:17" ht="34.5" customHeight="1" x14ac:dyDescent="0.2">
      <c r="A41" s="8" t="s">
        <v>28</v>
      </c>
      <c r="B41" s="24" t="s">
        <v>3</v>
      </c>
      <c r="C41" s="81">
        <v>189</v>
      </c>
      <c r="D41" s="81" t="s">
        <v>41</v>
      </c>
      <c r="E41" s="19" t="s">
        <v>33</v>
      </c>
      <c r="F41" s="156">
        <v>355</v>
      </c>
      <c r="G41" s="28">
        <v>340</v>
      </c>
      <c r="H41" s="113">
        <v>0.15</v>
      </c>
      <c r="I41" s="28">
        <v>53</v>
      </c>
      <c r="J41" s="19" t="s">
        <v>137</v>
      </c>
      <c r="K41" s="28" t="s">
        <v>182</v>
      </c>
      <c r="L41" s="119" t="s">
        <v>185</v>
      </c>
      <c r="M41" s="229" t="s">
        <v>167</v>
      </c>
      <c r="N41" s="230"/>
      <c r="O41" s="230"/>
      <c r="P41" s="230"/>
    </row>
    <row r="42" spans="1:17" ht="35.1" customHeight="1" x14ac:dyDescent="0.2">
      <c r="A42" s="8" t="s">
        <v>128</v>
      </c>
      <c r="B42" s="24" t="s">
        <v>3</v>
      </c>
      <c r="C42" s="81">
        <v>89</v>
      </c>
      <c r="D42" s="81">
        <v>155</v>
      </c>
      <c r="E42" s="19" t="s">
        <v>29</v>
      </c>
      <c r="F42" s="156" t="s">
        <v>178</v>
      </c>
      <c r="G42" s="28">
        <v>107</v>
      </c>
      <c r="H42" s="113">
        <v>0.25</v>
      </c>
      <c r="I42" s="28">
        <v>107</v>
      </c>
      <c r="J42" s="19" t="s">
        <v>137</v>
      </c>
      <c r="K42" s="28">
        <v>11</v>
      </c>
      <c r="L42" s="119">
        <v>7</v>
      </c>
      <c r="M42" s="229" t="s">
        <v>155</v>
      </c>
      <c r="N42" s="230"/>
      <c r="O42" s="230"/>
      <c r="P42" s="230"/>
    </row>
    <row r="43" spans="1:17" ht="35.1" customHeight="1" x14ac:dyDescent="0.2">
      <c r="A43" s="8" t="s">
        <v>129</v>
      </c>
      <c r="B43" s="24" t="s">
        <v>3</v>
      </c>
      <c r="C43" s="81">
        <v>162.5</v>
      </c>
      <c r="D43" s="81">
        <v>328</v>
      </c>
      <c r="E43" s="19" t="s">
        <v>32</v>
      </c>
      <c r="F43" s="156" t="s">
        <v>179</v>
      </c>
      <c r="G43" s="28">
        <v>13</v>
      </c>
      <c r="H43" s="113">
        <v>0.25</v>
      </c>
      <c r="I43" s="28">
        <v>13</v>
      </c>
      <c r="J43" s="19" t="s">
        <v>137</v>
      </c>
      <c r="K43" s="28" t="s">
        <v>183</v>
      </c>
      <c r="L43" s="119" t="s">
        <v>197</v>
      </c>
      <c r="M43" s="80"/>
      <c r="N43" s="182"/>
    </row>
    <row r="44" spans="1:17" ht="35.1" customHeight="1" x14ac:dyDescent="0.2">
      <c r="A44" s="8" t="s">
        <v>45</v>
      </c>
      <c r="B44" s="47" t="s">
        <v>7</v>
      </c>
      <c r="C44" s="82">
        <v>26</v>
      </c>
      <c r="D44" s="81" t="s">
        <v>41</v>
      </c>
      <c r="E44" s="40" t="s">
        <v>33</v>
      </c>
      <c r="F44" s="157" t="s">
        <v>180</v>
      </c>
      <c r="G44" s="28">
        <v>16</v>
      </c>
      <c r="H44" s="117">
        <v>0.3</v>
      </c>
      <c r="I44" s="28">
        <v>16</v>
      </c>
      <c r="J44" s="19" t="s">
        <v>137</v>
      </c>
      <c r="K44" s="158">
        <v>2</v>
      </c>
      <c r="L44" s="158">
        <v>2</v>
      </c>
      <c r="M44" s="39"/>
      <c r="O44" s="59"/>
      <c r="P44" s="62"/>
      <c r="Q44"/>
    </row>
    <row r="45" spans="1:17" ht="35.1" customHeight="1" x14ac:dyDescent="0.2">
      <c r="A45" s="52" t="s">
        <v>21</v>
      </c>
      <c r="B45" s="53"/>
      <c r="C45" s="144">
        <f>SUM(C39:C44)</f>
        <v>931.5</v>
      </c>
      <c r="D45" s="144">
        <f>SUM(D39:D44)</f>
        <v>1683</v>
      </c>
      <c r="E45" s="54"/>
      <c r="F45" s="173" t="s">
        <v>221</v>
      </c>
      <c r="G45" s="144">
        <f>SUM(G39:G44)</f>
        <v>619</v>
      </c>
      <c r="H45" s="113"/>
      <c r="I45" s="144">
        <f>SUM(I39:I44)</f>
        <v>256</v>
      </c>
      <c r="J45" s="111"/>
      <c r="K45" s="175" t="s">
        <v>206</v>
      </c>
      <c r="L45" s="176" t="s">
        <v>209</v>
      </c>
      <c r="M45"/>
      <c r="N45" s="148"/>
      <c r="O45"/>
      <c r="P45"/>
      <c r="Q45"/>
    </row>
    <row r="46" spans="1:17" ht="23.1" customHeight="1" x14ac:dyDescent="0.2">
      <c r="A46" s="55" t="s">
        <v>22</v>
      </c>
      <c r="B46" s="24" t="s">
        <v>3</v>
      </c>
      <c r="C46" s="221">
        <v>19</v>
      </c>
      <c r="D46" s="19" t="s">
        <v>41</v>
      </c>
      <c r="E46" s="110" t="s">
        <v>29</v>
      </c>
      <c r="F46" s="157" t="s">
        <v>181</v>
      </c>
      <c r="G46" s="28" t="s">
        <v>41</v>
      </c>
      <c r="H46" s="158" t="s">
        <v>41</v>
      </c>
      <c r="I46" s="28" t="s">
        <v>41</v>
      </c>
      <c r="J46" s="19" t="s">
        <v>137</v>
      </c>
      <c r="K46" s="166">
        <v>3</v>
      </c>
      <c r="L46" s="185">
        <v>3</v>
      </c>
      <c r="M46"/>
      <c r="N46" s="134"/>
      <c r="O46"/>
      <c r="P46"/>
    </row>
    <row r="47" spans="1:17" ht="23.1" customHeight="1" x14ac:dyDescent="0.2">
      <c r="A47" s="11" t="s">
        <v>25</v>
      </c>
      <c r="B47" s="41"/>
      <c r="C47" s="145">
        <f>SUM(C45:C46)</f>
        <v>950.5</v>
      </c>
      <c r="D47" s="145">
        <f>SUM(D45:D46)</f>
        <v>1683</v>
      </c>
      <c r="E47" s="187"/>
      <c r="F47" s="174" t="s">
        <v>222</v>
      </c>
      <c r="G47" s="145">
        <f>SUM(G45:G46)</f>
        <v>619</v>
      </c>
      <c r="H47" s="96"/>
      <c r="I47" s="145">
        <f>SUM(I45:I46)</f>
        <v>256</v>
      </c>
      <c r="J47" s="96"/>
      <c r="K47" s="174" t="s">
        <v>207</v>
      </c>
      <c r="L47" s="186" t="s">
        <v>210</v>
      </c>
      <c r="M47"/>
      <c r="N47" s="143"/>
      <c r="O47"/>
      <c r="P47"/>
    </row>
    <row r="48" spans="1:17" customFormat="1" ht="23.1" customHeight="1" x14ac:dyDescent="0.2">
      <c r="N48" s="143"/>
    </row>
    <row r="49" spans="1:17" ht="23.1" customHeight="1" x14ac:dyDescent="0.2">
      <c r="N49" s="129"/>
    </row>
    <row r="50" spans="1:17" ht="27" customHeight="1" x14ac:dyDescent="0.2">
      <c r="A50" s="29" t="s">
        <v>122</v>
      </c>
      <c r="B50" s="29"/>
      <c r="C50" s="29"/>
      <c r="D50" s="30"/>
      <c r="E50" s="30"/>
      <c r="F50" s="30"/>
      <c r="G50" s="30"/>
      <c r="H50" s="30"/>
      <c r="I50" s="30"/>
      <c r="J50" s="30"/>
      <c r="K50" s="30"/>
      <c r="L50" s="30"/>
      <c r="M50" s="30"/>
      <c r="N50" s="146"/>
      <c r="O50" s="30"/>
      <c r="P50" s="30"/>
    </row>
    <row r="51" spans="1:17" ht="23.1" customHeight="1" x14ac:dyDescent="0.2">
      <c r="N51" s="129"/>
    </row>
    <row r="52" spans="1:17" ht="23.1" customHeight="1" x14ac:dyDescent="0.2">
      <c r="N52" s="129"/>
    </row>
    <row r="53" spans="1:17" ht="79.5" customHeight="1" x14ac:dyDescent="0.2">
      <c r="A53" s="164" t="s">
        <v>160</v>
      </c>
      <c r="B53" s="2" t="s">
        <v>0</v>
      </c>
      <c r="C53" s="2" t="s">
        <v>70</v>
      </c>
      <c r="D53" s="2" t="s">
        <v>71</v>
      </c>
      <c r="E53" s="2" t="s">
        <v>31</v>
      </c>
      <c r="F53" s="2" t="s">
        <v>236</v>
      </c>
      <c r="G53" s="2" t="s">
        <v>237</v>
      </c>
      <c r="H53" s="5" t="s">
        <v>24</v>
      </c>
      <c r="I53" s="2" t="s">
        <v>238</v>
      </c>
      <c r="J53" s="5" t="s">
        <v>87</v>
      </c>
      <c r="K53" s="2" t="s">
        <v>68</v>
      </c>
      <c r="L53" s="2" t="s">
        <v>110</v>
      </c>
      <c r="M53" s="212" t="s">
        <v>18</v>
      </c>
      <c r="N53" s="147"/>
      <c r="O53" s="49"/>
      <c r="P53" s="6"/>
      <c r="Q53" s="6"/>
    </row>
    <row r="54" spans="1:17" ht="41.45" customHeight="1" x14ac:dyDescent="0.2">
      <c r="A54" s="55" t="s">
        <v>35</v>
      </c>
      <c r="B54" s="24" t="s">
        <v>10</v>
      </c>
      <c r="C54" s="81">
        <v>1200</v>
      </c>
      <c r="D54" s="19">
        <v>824</v>
      </c>
      <c r="E54" s="19">
        <v>2025</v>
      </c>
      <c r="F54" s="126" t="s">
        <v>186</v>
      </c>
      <c r="G54" s="28">
        <v>8</v>
      </c>
      <c r="H54" s="113">
        <v>0.15</v>
      </c>
      <c r="I54" s="81">
        <v>8</v>
      </c>
      <c r="J54" s="170">
        <v>0.48</v>
      </c>
      <c r="K54" s="28" t="s">
        <v>205</v>
      </c>
      <c r="L54" s="119" t="s">
        <v>189</v>
      </c>
      <c r="M54" s="83" t="s">
        <v>164</v>
      </c>
      <c r="N54" s="134"/>
      <c r="O54" s="84"/>
      <c r="P54" s="84"/>
      <c r="Q54" s="48"/>
    </row>
    <row r="55" spans="1:17" ht="41.45" customHeight="1" x14ac:dyDescent="0.2">
      <c r="A55" s="55" t="s">
        <v>37</v>
      </c>
      <c r="B55" s="23" t="s">
        <v>10</v>
      </c>
      <c r="C55" s="19">
        <v>256</v>
      </c>
      <c r="D55" s="19" t="s">
        <v>41</v>
      </c>
      <c r="E55" s="19" t="s">
        <v>40</v>
      </c>
      <c r="F55" s="23" t="s">
        <v>187</v>
      </c>
      <c r="G55" s="28">
        <v>3</v>
      </c>
      <c r="H55" s="113">
        <v>0.15</v>
      </c>
      <c r="I55" s="81">
        <v>3</v>
      </c>
      <c r="J55" s="118">
        <v>0.53</v>
      </c>
      <c r="K55" s="28" t="s">
        <v>197</v>
      </c>
      <c r="L55" s="119" t="s">
        <v>198</v>
      </c>
      <c r="M55" s="58"/>
      <c r="N55" s="134"/>
      <c r="O55" s="35"/>
      <c r="P55" s="35"/>
      <c r="Q55" s="35"/>
    </row>
    <row r="56" spans="1:17" ht="41.45" customHeight="1" x14ac:dyDescent="0.2">
      <c r="A56" s="169" t="s">
        <v>36</v>
      </c>
      <c r="B56" s="24" t="s">
        <v>5</v>
      </c>
      <c r="C56" s="81">
        <v>250</v>
      </c>
      <c r="D56" s="81">
        <v>200</v>
      </c>
      <c r="E56" s="19" t="s">
        <v>32</v>
      </c>
      <c r="F56" s="23" t="s">
        <v>188</v>
      </c>
      <c r="G56" s="28">
        <v>1</v>
      </c>
      <c r="H56" s="113">
        <v>0.5</v>
      </c>
      <c r="I56" s="81">
        <v>1</v>
      </c>
      <c r="J56" s="113" t="s">
        <v>137</v>
      </c>
      <c r="K56" s="158" t="s">
        <v>190</v>
      </c>
      <c r="L56" s="168" t="s">
        <v>199</v>
      </c>
      <c r="M56" s="63"/>
      <c r="N56" s="134"/>
      <c r="O56" s="59"/>
      <c r="P56" s="59"/>
    </row>
    <row r="57" spans="1:17" ht="34.5" customHeight="1" x14ac:dyDescent="0.2">
      <c r="A57" s="25"/>
      <c r="B57" s="26"/>
      <c r="C57" s="26"/>
      <c r="D57" s="26"/>
      <c r="E57" s="26"/>
      <c r="F57" s="25"/>
      <c r="G57" s="26"/>
      <c r="H57" s="25"/>
      <c r="I57" s="25"/>
      <c r="J57" s="25"/>
      <c r="N57" s="4"/>
    </row>
    <row r="58" spans="1:17" ht="74.25" customHeight="1" x14ac:dyDescent="0.2">
      <c r="A58" s="85" t="s">
        <v>161</v>
      </c>
      <c r="B58" s="21" t="s">
        <v>38</v>
      </c>
      <c r="C58" s="21"/>
      <c r="D58" s="21"/>
      <c r="E58" s="2" t="s">
        <v>71</v>
      </c>
      <c r="F58" s="2" t="s">
        <v>236</v>
      </c>
      <c r="G58" s="2" t="s">
        <v>237</v>
      </c>
      <c r="H58" s="5" t="s">
        <v>24</v>
      </c>
      <c r="I58" s="2" t="s">
        <v>238</v>
      </c>
      <c r="J58" s="5" t="s">
        <v>87</v>
      </c>
      <c r="K58" s="2" t="s">
        <v>68</v>
      </c>
      <c r="L58" s="2" t="s">
        <v>110</v>
      </c>
      <c r="M58" s="233" t="s">
        <v>18</v>
      </c>
    </row>
    <row r="59" spans="1:17" ht="25.5" customHeight="1" x14ac:dyDescent="0.2">
      <c r="A59" s="1"/>
      <c r="B59" s="22">
        <v>2023</v>
      </c>
      <c r="C59" s="22">
        <v>2024</v>
      </c>
      <c r="D59" s="22">
        <v>2025</v>
      </c>
      <c r="E59" s="5"/>
      <c r="F59" s="5"/>
      <c r="G59" s="5"/>
      <c r="H59" s="5"/>
      <c r="I59" s="5"/>
      <c r="J59" s="5"/>
      <c r="K59" s="5"/>
      <c r="L59" s="57"/>
      <c r="M59" s="234"/>
      <c r="N59" s="59"/>
      <c r="O59" s="59"/>
      <c r="P59" s="59"/>
    </row>
    <row r="60" spans="1:17" ht="39.950000000000003" customHeight="1" x14ac:dyDescent="0.2">
      <c r="A60" s="9" t="s">
        <v>10</v>
      </c>
      <c r="B60" s="19" t="s">
        <v>41</v>
      </c>
      <c r="C60" s="19" t="s">
        <v>41</v>
      </c>
      <c r="D60" s="28">
        <v>305</v>
      </c>
      <c r="E60" s="19" t="s">
        <v>41</v>
      </c>
      <c r="F60" s="126" t="s">
        <v>191</v>
      </c>
      <c r="G60" s="28">
        <v>9</v>
      </c>
      <c r="H60" s="113" t="s">
        <v>162</v>
      </c>
      <c r="I60" s="28">
        <v>9</v>
      </c>
      <c r="J60" s="118" t="s">
        <v>143</v>
      </c>
      <c r="K60" s="28" t="s">
        <v>200</v>
      </c>
      <c r="L60" s="119" t="s">
        <v>197</v>
      </c>
      <c r="M60" s="231" t="s">
        <v>42</v>
      </c>
      <c r="N60" s="232"/>
      <c r="O60" s="232"/>
      <c r="P60" s="232"/>
    </row>
    <row r="61" spans="1:17" ht="34.5" customHeight="1" x14ac:dyDescent="0.2">
      <c r="A61" s="9" t="s">
        <v>6</v>
      </c>
      <c r="B61" s="19" t="s">
        <v>41</v>
      </c>
      <c r="C61" s="28">
        <v>60</v>
      </c>
      <c r="D61" s="19" t="s">
        <v>41</v>
      </c>
      <c r="E61" s="19" t="s">
        <v>41</v>
      </c>
      <c r="F61" s="126" t="s">
        <v>192</v>
      </c>
      <c r="G61" s="28">
        <v>4</v>
      </c>
      <c r="H61" s="113">
        <v>0.35</v>
      </c>
      <c r="I61" s="28">
        <v>4</v>
      </c>
      <c r="J61" s="19" t="s">
        <v>137</v>
      </c>
      <c r="K61" s="28">
        <v>8</v>
      </c>
      <c r="L61" s="119">
        <v>7</v>
      </c>
    </row>
    <row r="62" spans="1:17" ht="34.5" customHeight="1" x14ac:dyDescent="0.2">
      <c r="A62" s="9" t="s">
        <v>3</v>
      </c>
      <c r="B62" s="28">
        <v>18</v>
      </c>
      <c r="C62" s="27"/>
      <c r="D62" s="28">
        <v>38</v>
      </c>
      <c r="E62" s="19" t="s">
        <v>41</v>
      </c>
      <c r="F62" s="126" t="s">
        <v>193</v>
      </c>
      <c r="G62" s="28">
        <v>3</v>
      </c>
      <c r="H62" s="117">
        <v>0.25</v>
      </c>
      <c r="I62" s="158">
        <v>3</v>
      </c>
      <c r="J62" s="19" t="s">
        <v>137</v>
      </c>
      <c r="K62" s="183" t="s">
        <v>201</v>
      </c>
      <c r="L62" s="119">
        <v>6</v>
      </c>
      <c r="M62" s="59"/>
      <c r="N62" s="59"/>
      <c r="O62" s="59"/>
      <c r="P62" s="59"/>
    </row>
    <row r="63" spans="1:17" ht="34.5" customHeight="1" x14ac:dyDescent="0.2">
      <c r="A63" s="43" t="s">
        <v>43</v>
      </c>
      <c r="B63" s="149">
        <v>18</v>
      </c>
      <c r="C63" s="149">
        <v>60</v>
      </c>
      <c r="D63" s="149">
        <v>343</v>
      </c>
      <c r="E63" s="149" t="s">
        <v>41</v>
      </c>
      <c r="F63" s="177" t="s">
        <v>194</v>
      </c>
      <c r="G63" s="149">
        <v>16</v>
      </c>
      <c r="H63" s="28"/>
      <c r="I63" s="167">
        <v>16</v>
      </c>
      <c r="J63" s="44"/>
      <c r="K63" s="179" t="s">
        <v>202</v>
      </c>
      <c r="L63" s="180" t="s">
        <v>203</v>
      </c>
      <c r="M63"/>
      <c r="N63"/>
    </row>
    <row r="64" spans="1:17" ht="34.5" customHeight="1" x14ac:dyDescent="0.2">
      <c r="A64" s="9" t="s">
        <v>22</v>
      </c>
      <c r="B64" s="19" t="s">
        <v>41</v>
      </c>
      <c r="C64" s="19" t="s">
        <v>41</v>
      </c>
      <c r="D64" s="28">
        <v>32</v>
      </c>
      <c r="E64" s="19" t="s">
        <v>41</v>
      </c>
      <c r="F64" s="126" t="s">
        <v>183</v>
      </c>
      <c r="G64" s="28">
        <v>2</v>
      </c>
      <c r="H64" s="113">
        <v>0.3</v>
      </c>
      <c r="I64" s="28">
        <v>2</v>
      </c>
      <c r="J64" s="19" t="s">
        <v>137</v>
      </c>
      <c r="K64" s="28">
        <v>6</v>
      </c>
      <c r="L64" s="119">
        <v>5</v>
      </c>
      <c r="M64"/>
      <c r="N64"/>
      <c r="O64"/>
      <c r="P64"/>
      <c r="Q64"/>
    </row>
    <row r="65" spans="1:17" ht="34.5" customHeight="1" x14ac:dyDescent="0.2">
      <c r="A65" s="45" t="s">
        <v>12</v>
      </c>
      <c r="B65" s="171">
        <v>18</v>
      </c>
      <c r="C65" s="171">
        <v>60</v>
      </c>
      <c r="D65" s="171">
        <v>375</v>
      </c>
      <c r="E65" s="171" t="s">
        <v>41</v>
      </c>
      <c r="F65" s="178" t="s">
        <v>195</v>
      </c>
      <c r="G65" s="171">
        <v>18</v>
      </c>
      <c r="H65" s="150"/>
      <c r="I65" s="171">
        <v>18</v>
      </c>
      <c r="J65" s="150"/>
      <c r="K65" s="171" t="s">
        <v>204</v>
      </c>
      <c r="L65" s="181" t="s">
        <v>208</v>
      </c>
      <c r="M65"/>
      <c r="N65"/>
      <c r="O65"/>
      <c r="P65"/>
      <c r="Q65"/>
    </row>
    <row r="66" spans="1:17" ht="23.1" customHeight="1" x14ac:dyDescent="0.2">
      <c r="A66" s="4"/>
      <c r="B66" s="38"/>
      <c r="C66" s="4"/>
      <c r="D66" s="4"/>
      <c r="E66" s="4"/>
      <c r="F66" s="4"/>
      <c r="G66" s="4"/>
      <c r="H66" s="4"/>
      <c r="I66" s="4"/>
      <c r="J66" s="4"/>
      <c r="K66" s="4"/>
      <c r="L66"/>
      <c r="M66"/>
      <c r="N66"/>
      <c r="O66"/>
      <c r="P66"/>
      <c r="Q66"/>
    </row>
    <row r="67" spans="1:17" ht="34.5" customHeight="1" x14ac:dyDescent="0.2">
      <c r="A67" s="41" t="s">
        <v>141</v>
      </c>
      <c r="B67" s="151">
        <v>2159</v>
      </c>
      <c r="C67" s="152" t="s">
        <v>1</v>
      </c>
      <c r="D67" s="151">
        <v>1024</v>
      </c>
      <c r="E67" s="42" t="s">
        <v>9</v>
      </c>
      <c r="F67" s="178" t="s">
        <v>224</v>
      </c>
      <c r="G67" s="213">
        <v>30</v>
      </c>
      <c r="H67" s="213"/>
      <c r="I67" s="213">
        <v>30</v>
      </c>
      <c r="J67" s="42"/>
      <c r="K67" s="213" t="s">
        <v>225</v>
      </c>
      <c r="L67" s="181" t="s">
        <v>223</v>
      </c>
      <c r="M67"/>
      <c r="N67"/>
      <c r="O67"/>
      <c r="P67"/>
      <c r="Q67"/>
    </row>
    <row r="68" spans="1:17" ht="34.5" customHeight="1" x14ac:dyDescent="0.2">
      <c r="A68"/>
      <c r="B68"/>
      <c r="C68"/>
      <c r="D68"/>
      <c r="E68"/>
      <c r="F68"/>
      <c r="G68"/>
      <c r="H68"/>
      <c r="I68"/>
      <c r="J68"/>
      <c r="K68"/>
      <c r="L68"/>
      <c r="M68"/>
      <c r="N68"/>
      <c r="O68"/>
      <c r="P68"/>
      <c r="Q68"/>
    </row>
    <row r="69" spans="1:17" x14ac:dyDescent="0.2">
      <c r="A69" s="230"/>
      <c r="B69" s="230"/>
      <c r="C69" s="230"/>
      <c r="D69" s="230"/>
      <c r="E69" s="230"/>
      <c r="F69" s="230"/>
      <c r="G69" s="230"/>
      <c r="H69" s="230"/>
      <c r="I69" s="230"/>
      <c r="J69" s="230"/>
      <c r="K69" s="230"/>
      <c r="L69" s="230"/>
      <c r="M69" s="122"/>
      <c r="N69" s="122"/>
      <c r="O69"/>
      <c r="P69"/>
      <c r="Q69"/>
    </row>
    <row r="70" spans="1:17" x14ac:dyDescent="0.2">
      <c r="A70" s="122"/>
      <c r="B70" s="122"/>
      <c r="C70" s="122"/>
      <c r="D70" s="122"/>
      <c r="E70" s="122"/>
      <c r="F70" s="122"/>
      <c r="G70" s="122"/>
      <c r="H70" s="122"/>
      <c r="I70" s="122"/>
      <c r="J70" s="122"/>
      <c r="K70" s="122"/>
      <c r="L70" s="122"/>
      <c r="M70" s="122"/>
      <c r="N70" s="122"/>
      <c r="O70"/>
      <c r="P70"/>
      <c r="Q70"/>
    </row>
    <row r="71" spans="1:17" x14ac:dyDescent="0.2">
      <c r="A71" s="34"/>
      <c r="B71" s="34"/>
    </row>
    <row r="72" spans="1:17" ht="27" customHeight="1" x14ac:dyDescent="0.2">
      <c r="A72" s="64" t="s">
        <v>216</v>
      </c>
      <c r="B72" s="29"/>
      <c r="C72" s="29"/>
      <c r="D72" s="30"/>
      <c r="E72" s="30"/>
      <c r="F72" s="30"/>
      <c r="G72" s="30"/>
      <c r="H72" s="30"/>
      <c r="I72" s="30"/>
      <c r="J72" s="30"/>
      <c r="K72" s="30"/>
      <c r="L72" s="30"/>
      <c r="M72" s="30"/>
      <c r="N72" s="30"/>
      <c r="O72" s="30"/>
      <c r="P72" s="30"/>
    </row>
    <row r="73" spans="1:17" x14ac:dyDescent="0.2">
      <c r="A73" s="34" t="s">
        <v>48</v>
      </c>
      <c r="B73" s="34"/>
    </row>
    <row r="74" spans="1:17" x14ac:dyDescent="0.2">
      <c r="A74"/>
      <c r="B74"/>
      <c r="C74"/>
      <c r="D74"/>
    </row>
    <row r="75" spans="1:17" x14ac:dyDescent="0.2">
      <c r="F75"/>
      <c r="G75"/>
      <c r="H75"/>
      <c r="I75"/>
      <c r="J75"/>
      <c r="K75"/>
    </row>
    <row r="76" spans="1:17" x14ac:dyDescent="0.2">
      <c r="F76"/>
      <c r="G76"/>
      <c r="H76"/>
      <c r="I76"/>
      <c r="J76" s="101" t="s">
        <v>1</v>
      </c>
      <c r="K76" s="86">
        <v>2021</v>
      </c>
      <c r="L76" s="86">
        <v>2022</v>
      </c>
      <c r="M76" s="86">
        <v>2023</v>
      </c>
      <c r="N76" s="86">
        <v>2024</v>
      </c>
      <c r="O76" s="86">
        <v>2025</v>
      </c>
      <c r="P76"/>
    </row>
    <row r="77" spans="1:17" x14ac:dyDescent="0.2">
      <c r="F77"/>
      <c r="G77"/>
      <c r="H77"/>
      <c r="I77"/>
      <c r="J77" s="88" t="s">
        <v>80</v>
      </c>
      <c r="K77" s="87">
        <v>612</v>
      </c>
      <c r="L77" s="87">
        <v>1421</v>
      </c>
      <c r="M77" s="87">
        <v>1421</v>
      </c>
      <c r="N77" s="87">
        <v>1421</v>
      </c>
      <c r="O77" s="87">
        <v>1421</v>
      </c>
    </row>
    <row r="78" spans="1:17" ht="40.5" x14ac:dyDescent="0.2">
      <c r="F78"/>
      <c r="G78"/>
      <c r="H78"/>
      <c r="I78"/>
      <c r="J78" s="88" t="s">
        <v>81</v>
      </c>
      <c r="K78" s="87" t="s">
        <v>41</v>
      </c>
      <c r="L78" s="87" t="s">
        <v>41</v>
      </c>
      <c r="M78" s="87">
        <v>320</v>
      </c>
      <c r="N78" s="87">
        <v>950.95</v>
      </c>
      <c r="O78" s="87">
        <v>950.95</v>
      </c>
    </row>
    <row r="79" spans="1:17" ht="40.5" x14ac:dyDescent="0.2">
      <c r="F79"/>
      <c r="G79"/>
      <c r="H79"/>
      <c r="I79"/>
      <c r="J79" s="88" t="s">
        <v>165</v>
      </c>
      <c r="K79" s="87" t="s">
        <v>41</v>
      </c>
      <c r="L79" s="87" t="s">
        <v>41</v>
      </c>
      <c r="M79" s="87">
        <v>18</v>
      </c>
      <c r="N79" s="87">
        <v>328</v>
      </c>
      <c r="O79" s="87">
        <v>2159</v>
      </c>
    </row>
    <row r="80" spans="1:17" x14ac:dyDescent="0.2">
      <c r="F80"/>
      <c r="G80"/>
      <c r="H80"/>
      <c r="I80"/>
      <c r="J80" s="89" t="s">
        <v>12</v>
      </c>
      <c r="K80" s="90">
        <v>612</v>
      </c>
      <c r="L80" s="90">
        <v>1421</v>
      </c>
      <c r="M80" s="90">
        <v>1759</v>
      </c>
      <c r="N80" s="90">
        <v>2699.95</v>
      </c>
      <c r="O80" s="90">
        <v>4531</v>
      </c>
    </row>
    <row r="81" spans="1:16" x14ac:dyDescent="0.2">
      <c r="F81"/>
      <c r="G81"/>
      <c r="H81"/>
      <c r="I81"/>
      <c r="J81"/>
      <c r="K81"/>
      <c r="L81"/>
      <c r="M81"/>
      <c r="N81"/>
      <c r="O81"/>
      <c r="P81"/>
    </row>
    <row r="82" spans="1:16" x14ac:dyDescent="0.2">
      <c r="F82"/>
      <c r="G82"/>
      <c r="H82"/>
      <c r="I82"/>
      <c r="J82"/>
      <c r="K82"/>
      <c r="L82"/>
      <c r="M82"/>
      <c r="N82"/>
      <c r="O82"/>
      <c r="P82"/>
    </row>
    <row r="83" spans="1:16" x14ac:dyDescent="0.2">
      <c r="F83"/>
      <c r="G83"/>
      <c r="H83"/>
      <c r="I83"/>
      <c r="J83"/>
      <c r="K83"/>
      <c r="L83"/>
      <c r="M83"/>
      <c r="N83"/>
      <c r="O83"/>
      <c r="P83"/>
    </row>
    <row r="84" spans="1:16" hidden="1" x14ac:dyDescent="0.2">
      <c r="L84"/>
      <c r="M84"/>
      <c r="N84"/>
      <c r="O84"/>
      <c r="P84"/>
    </row>
    <row r="85" spans="1:16" x14ac:dyDescent="0.2">
      <c r="L85"/>
      <c r="M85"/>
      <c r="N85"/>
      <c r="O85"/>
      <c r="P85"/>
    </row>
    <row r="86" spans="1:16" x14ac:dyDescent="0.2">
      <c r="L86"/>
      <c r="M86"/>
      <c r="N86"/>
      <c r="O86"/>
      <c r="P86"/>
    </row>
    <row r="87" spans="1:16" ht="27" customHeight="1" x14ac:dyDescent="0.2">
      <c r="A87" s="64" t="s">
        <v>169</v>
      </c>
      <c r="B87" s="29"/>
      <c r="C87" s="29"/>
      <c r="D87" s="30"/>
      <c r="E87" s="30"/>
      <c r="F87" s="30"/>
      <c r="G87" s="30"/>
      <c r="H87" s="30"/>
      <c r="I87" s="30"/>
      <c r="J87" s="30"/>
      <c r="K87" s="30"/>
      <c r="L87" s="30"/>
      <c r="M87" s="30"/>
      <c r="N87" s="30"/>
      <c r="O87" s="30"/>
      <c r="P87" s="30"/>
    </row>
    <row r="88" spans="1:16" x14ac:dyDescent="0.2">
      <c r="A88"/>
      <c r="B88"/>
      <c r="C88"/>
      <c r="D88"/>
      <c r="E88"/>
      <c r="F88"/>
      <c r="L88"/>
      <c r="M88"/>
      <c r="N88"/>
      <c r="O88"/>
      <c r="P88"/>
    </row>
    <row r="89" spans="1:16" ht="37.5" customHeight="1" x14ac:dyDescent="0.2">
      <c r="A89" s="226" t="s">
        <v>88</v>
      </c>
      <c r="B89" s="226"/>
      <c r="C89" s="226"/>
      <c r="D89" s="226"/>
      <c r="E89" s="226"/>
      <c r="F89" s="226"/>
      <c r="G89" s="226"/>
      <c r="H89" s="226"/>
      <c r="I89" s="226"/>
      <c r="J89" s="226"/>
      <c r="K89" s="226"/>
      <c r="L89" s="226"/>
      <c r="M89"/>
      <c r="N89"/>
      <c r="O89"/>
      <c r="P89"/>
    </row>
    <row r="90" spans="1:16" x14ac:dyDescent="0.2">
      <c r="L90"/>
      <c r="M90"/>
      <c r="N90"/>
      <c r="O90"/>
      <c r="P90"/>
    </row>
    <row r="91" spans="1:16" x14ac:dyDescent="0.2">
      <c r="A91" s="3" t="s">
        <v>89</v>
      </c>
      <c r="L91"/>
      <c r="M91"/>
      <c r="N91"/>
      <c r="O91"/>
      <c r="P91"/>
    </row>
    <row r="92" spans="1:16" x14ac:dyDescent="0.2">
      <c r="L92"/>
      <c r="M92"/>
      <c r="N92"/>
      <c r="O92"/>
      <c r="P92"/>
    </row>
    <row r="93" spans="1:16" x14ac:dyDescent="0.25">
      <c r="A93" s="98" t="s">
        <v>84</v>
      </c>
      <c r="B93" s="97"/>
      <c r="C93" s="99" t="s">
        <v>85</v>
      </c>
      <c r="D93" s="99" t="s">
        <v>86</v>
      </c>
      <c r="L93"/>
      <c r="M93"/>
      <c r="N93"/>
      <c r="O93"/>
      <c r="P93"/>
    </row>
    <row r="94" spans="1:16" x14ac:dyDescent="0.25">
      <c r="A94" s="97" t="s">
        <v>217</v>
      </c>
      <c r="B94" s="97"/>
      <c r="C94" s="154">
        <v>1.0664961636828645</v>
      </c>
      <c r="D94" s="154">
        <v>0.28417163967036091</v>
      </c>
      <c r="L94"/>
      <c r="M94"/>
      <c r="N94"/>
      <c r="O94"/>
      <c r="P94"/>
    </row>
    <row r="95" spans="1:16" x14ac:dyDescent="0.25">
      <c r="A95" s="97" t="s">
        <v>218</v>
      </c>
      <c r="B95" s="97"/>
      <c r="C95" s="100">
        <v>1.1299999999999999</v>
      </c>
      <c r="D95" s="214">
        <v>0.32200000000000001</v>
      </c>
      <c r="L95"/>
      <c r="M95"/>
      <c r="N95"/>
      <c r="O95"/>
      <c r="P95"/>
    </row>
    <row r="96" spans="1:16" x14ac:dyDescent="0.25">
      <c r="A96" s="97"/>
      <c r="B96" s="97"/>
      <c r="C96" s="97"/>
      <c r="D96" s="97"/>
      <c r="L96"/>
      <c r="M96"/>
      <c r="N96"/>
      <c r="O96"/>
      <c r="P96"/>
    </row>
    <row r="97" spans="1:16" x14ac:dyDescent="0.25">
      <c r="A97" s="98" t="s">
        <v>212</v>
      </c>
      <c r="B97" s="97"/>
      <c r="C97" s="97"/>
      <c r="D97" s="97"/>
      <c r="L97"/>
      <c r="M97"/>
      <c r="N97"/>
      <c r="O97"/>
      <c r="P97"/>
    </row>
    <row r="98" spans="1:16" x14ac:dyDescent="0.25">
      <c r="A98" s="210" t="s">
        <v>213</v>
      </c>
      <c r="B98" s="97"/>
      <c r="C98" s="154">
        <v>1.0531316079459154</v>
      </c>
      <c r="D98" s="154">
        <v>0.29782291449504128</v>
      </c>
      <c r="L98"/>
      <c r="M98"/>
      <c r="N98"/>
      <c r="O98"/>
      <c r="P98"/>
    </row>
    <row r="99" spans="1:16" x14ac:dyDescent="0.25">
      <c r="A99" s="210" t="s">
        <v>214</v>
      </c>
      <c r="B99" s="97"/>
      <c r="C99" s="100">
        <v>1.18</v>
      </c>
      <c r="D99" s="214">
        <v>0.309</v>
      </c>
      <c r="L99"/>
      <c r="M99"/>
      <c r="N99"/>
      <c r="O99"/>
      <c r="P99"/>
    </row>
    <row r="100" spans="1:16" x14ac:dyDescent="0.25">
      <c r="A100" s="97"/>
      <c r="B100" s="97"/>
      <c r="C100" s="97"/>
      <c r="D100" s="97"/>
      <c r="L100"/>
      <c r="M100"/>
      <c r="N100"/>
      <c r="O100"/>
      <c r="P100"/>
    </row>
    <row r="101" spans="1:16" x14ac:dyDescent="0.25">
      <c r="A101" s="98" t="s">
        <v>215</v>
      </c>
      <c r="B101" s="116"/>
      <c r="C101" s="97"/>
      <c r="D101" s="97"/>
      <c r="L101"/>
      <c r="M101"/>
      <c r="N101"/>
      <c r="O101"/>
      <c r="P101"/>
    </row>
    <row r="102" spans="1:16" x14ac:dyDescent="0.25">
      <c r="A102" s="210" t="s">
        <v>213</v>
      </c>
      <c r="B102" s="116"/>
      <c r="C102" s="154">
        <v>1.0222336828835024</v>
      </c>
      <c r="D102" s="154">
        <v>0.28651653200389665</v>
      </c>
      <c r="L102"/>
      <c r="M102"/>
      <c r="N102"/>
      <c r="O102"/>
      <c r="P102"/>
    </row>
    <row r="103" spans="1:16" x14ac:dyDescent="0.25">
      <c r="A103" s="210" t="s">
        <v>214</v>
      </c>
      <c r="B103" s="115"/>
      <c r="C103" s="100">
        <v>1.1299999999999999</v>
      </c>
      <c r="D103" s="214">
        <v>0.31900000000000001</v>
      </c>
      <c r="L103"/>
      <c r="M103"/>
      <c r="N103"/>
      <c r="O103"/>
      <c r="P103"/>
    </row>
    <row r="104" spans="1:16" x14ac:dyDescent="0.2">
      <c r="L104"/>
      <c r="M104"/>
      <c r="N104"/>
      <c r="O104"/>
      <c r="P104"/>
    </row>
    <row r="105" spans="1:16" hidden="1" x14ac:dyDescent="0.2">
      <c r="L105"/>
      <c r="M105"/>
      <c r="N105"/>
      <c r="O105"/>
      <c r="P105"/>
    </row>
    <row r="106" spans="1:16" hidden="1" x14ac:dyDescent="0.2">
      <c r="L106"/>
      <c r="M106"/>
      <c r="N106"/>
      <c r="O106"/>
      <c r="P106"/>
    </row>
    <row r="107" spans="1:16" hidden="1" x14ac:dyDescent="0.2">
      <c r="L107"/>
      <c r="M107"/>
      <c r="N107"/>
      <c r="O107"/>
      <c r="P107"/>
    </row>
    <row r="108" spans="1:16" hidden="1" x14ac:dyDescent="0.2">
      <c r="L108"/>
      <c r="M108"/>
      <c r="N108"/>
      <c r="O108"/>
      <c r="P108"/>
    </row>
  </sheetData>
  <mergeCells count="19">
    <mergeCell ref="C6:E6"/>
    <mergeCell ref="F6:K6"/>
    <mergeCell ref="F7:G7"/>
    <mergeCell ref="H7:I7"/>
    <mergeCell ref="J7:K7"/>
    <mergeCell ref="A89:L89"/>
    <mergeCell ref="A7:A8"/>
    <mergeCell ref="B7:B8"/>
    <mergeCell ref="M42:P42"/>
    <mergeCell ref="M40:P40"/>
    <mergeCell ref="M41:P41"/>
    <mergeCell ref="A22:K23"/>
    <mergeCell ref="A69:L69"/>
    <mergeCell ref="M60:P60"/>
    <mergeCell ref="M58:M59"/>
    <mergeCell ref="G29:H29"/>
    <mergeCell ref="C28:D28"/>
    <mergeCell ref="E28:F28"/>
    <mergeCell ref="G31:L31"/>
  </mergeCells>
  <pageMargins left="0.7" right="0.7" top="0.75" bottom="0.75" header="0.3" footer="0.3"/>
  <pageSetup scale="24" orientation="portrait" r:id="rId1"/>
  <ignoredErrors>
    <ignoredError sqref="K17" numberStoredAsText="1"/>
    <ignoredError sqref="F12:K12" formulaRange="1"/>
  </ignoredError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EEDE26-E3CC-4F61-9486-530A18AFE2BD}">
  <sheetPr>
    <tabColor theme="3"/>
  </sheetPr>
  <dimension ref="A1:W35"/>
  <sheetViews>
    <sheetView showGridLines="0" view="pageBreakPreview" topLeftCell="A3" zoomScale="50" zoomScaleNormal="70" zoomScaleSheetLayoutView="50" workbookViewId="0">
      <selection sqref="A1:XFD2"/>
    </sheetView>
  </sheetViews>
  <sheetFormatPr defaultColWidth="0" defaultRowHeight="14.25" zeroHeight="1" x14ac:dyDescent="0.2"/>
  <cols>
    <col min="1" max="1" width="39.625" bestFit="1" customWidth="1"/>
    <col min="2" max="2" width="23.625" style="72" customWidth="1"/>
    <col min="3" max="3" width="32.75" style="72" customWidth="1"/>
    <col min="4" max="11" width="23.625" style="72" customWidth="1"/>
    <col min="12" max="12" width="59.375" style="72" customWidth="1"/>
    <col min="13" max="13" width="107.625" style="72" customWidth="1"/>
    <col min="14" max="14" width="8.75" hidden="1" customWidth="1"/>
    <col min="15" max="23" width="0" hidden="1" customWidth="1"/>
    <col min="24" max="16384" width="8.75" hidden="1"/>
  </cols>
  <sheetData>
    <row r="1" spans="1:22" hidden="1" x14ac:dyDescent="0.2">
      <c r="B1"/>
      <c r="C1"/>
      <c r="D1"/>
      <c r="E1"/>
      <c r="F1"/>
    </row>
    <row r="3" spans="1:22" s="3" customFormat="1" ht="27" customHeight="1" x14ac:dyDescent="0.2">
      <c r="A3" s="29" t="s">
        <v>55</v>
      </c>
      <c r="B3" s="66"/>
      <c r="C3" s="66"/>
      <c r="D3" s="66"/>
      <c r="E3" s="66"/>
      <c r="F3" s="66"/>
      <c r="G3" s="67"/>
      <c r="H3" s="67"/>
      <c r="I3" s="67"/>
      <c r="J3" s="67"/>
      <c r="K3" s="67"/>
      <c r="L3" s="67"/>
      <c r="M3" s="67"/>
      <c r="N3"/>
      <c r="O3"/>
      <c r="P3"/>
      <c r="Q3"/>
      <c r="R3"/>
      <c r="S3"/>
      <c r="T3"/>
      <c r="U3"/>
      <c r="V3"/>
    </row>
    <row r="4" spans="1:22" x14ac:dyDescent="0.2"/>
    <row r="5" spans="1:22" x14ac:dyDescent="0.2"/>
    <row r="6" spans="1:22" ht="63.6" customHeight="1" x14ac:dyDescent="0.2">
      <c r="A6" s="85" t="s">
        <v>79</v>
      </c>
      <c r="B6" s="56" t="s">
        <v>49</v>
      </c>
      <c r="C6" s="56" t="s">
        <v>78</v>
      </c>
      <c r="D6" s="56" t="s">
        <v>0</v>
      </c>
      <c r="E6" s="56" t="s">
        <v>77</v>
      </c>
      <c r="F6" s="56" t="s">
        <v>123</v>
      </c>
      <c r="G6" s="56" t="s">
        <v>56</v>
      </c>
      <c r="H6" s="56" t="s">
        <v>172</v>
      </c>
      <c r="I6" s="56" t="s">
        <v>133</v>
      </c>
      <c r="J6" s="56" t="s">
        <v>57</v>
      </c>
      <c r="K6" s="5" t="s">
        <v>58</v>
      </c>
      <c r="L6" s="57" t="s">
        <v>75</v>
      </c>
      <c r="M6" s="57" t="s">
        <v>18</v>
      </c>
    </row>
    <row r="7" spans="1:22" ht="21.95" customHeight="1" x14ac:dyDescent="0.2">
      <c r="A7" s="249" t="s">
        <v>59</v>
      </c>
      <c r="B7" s="70" t="s">
        <v>3</v>
      </c>
      <c r="C7" s="70" t="s">
        <v>90</v>
      </c>
      <c r="D7" s="70" t="s">
        <v>3</v>
      </c>
      <c r="E7" s="70">
        <v>109</v>
      </c>
      <c r="F7" s="70" t="s">
        <v>41</v>
      </c>
      <c r="G7" s="215">
        <v>0.41</v>
      </c>
      <c r="H7" s="106" t="s">
        <v>174</v>
      </c>
      <c r="I7" s="70">
        <v>19</v>
      </c>
      <c r="J7" s="70" t="s">
        <v>63</v>
      </c>
      <c r="K7" s="93">
        <v>107</v>
      </c>
      <c r="L7" s="70" t="s">
        <v>62</v>
      </c>
      <c r="M7" s="219"/>
      <c r="O7" s="69"/>
      <c r="P7" s="69"/>
      <c r="Q7" s="69"/>
      <c r="R7" s="70"/>
      <c r="S7" s="69"/>
      <c r="T7" s="71"/>
    </row>
    <row r="8" spans="1:22" ht="21.95" customHeight="1" x14ac:dyDescent="0.2">
      <c r="A8" s="249"/>
      <c r="B8" s="70" t="s">
        <v>3</v>
      </c>
      <c r="C8" s="70" t="s">
        <v>91</v>
      </c>
      <c r="D8" s="70" t="s">
        <v>3</v>
      </c>
      <c r="E8" s="70">
        <v>55</v>
      </c>
      <c r="F8" s="70" t="s">
        <v>41</v>
      </c>
      <c r="G8" s="215">
        <v>0.9</v>
      </c>
      <c r="H8" s="106" t="s">
        <v>174</v>
      </c>
      <c r="I8" s="70">
        <v>12</v>
      </c>
      <c r="J8" s="70" t="s">
        <v>63</v>
      </c>
      <c r="K8" s="155">
        <v>190</v>
      </c>
      <c r="L8" s="70" t="s">
        <v>62</v>
      </c>
      <c r="M8" s="219"/>
    </row>
    <row r="9" spans="1:22" ht="21.95" customHeight="1" x14ac:dyDescent="0.2">
      <c r="A9" s="249"/>
      <c r="B9" s="70" t="s">
        <v>3</v>
      </c>
      <c r="C9" s="70" t="s">
        <v>92</v>
      </c>
      <c r="D9" s="70" t="s">
        <v>3</v>
      </c>
      <c r="E9" s="70">
        <v>67</v>
      </c>
      <c r="F9" s="70" t="s">
        <v>41</v>
      </c>
      <c r="G9" s="215">
        <v>0.75</v>
      </c>
      <c r="H9" s="106" t="s">
        <v>174</v>
      </c>
      <c r="I9" s="70" t="s">
        <v>130</v>
      </c>
      <c r="J9" s="70" t="s">
        <v>63</v>
      </c>
      <c r="K9" s="70" t="s">
        <v>151</v>
      </c>
      <c r="L9" s="70" t="s">
        <v>62</v>
      </c>
      <c r="M9" s="219"/>
    </row>
    <row r="10" spans="1:22" ht="21.95" customHeight="1" x14ac:dyDescent="0.2">
      <c r="A10" s="249"/>
      <c r="B10" s="70" t="s">
        <v>3</v>
      </c>
      <c r="C10" s="70" t="s">
        <v>93</v>
      </c>
      <c r="D10" s="70" t="s">
        <v>3</v>
      </c>
      <c r="E10" s="70">
        <v>31</v>
      </c>
      <c r="F10" s="70" t="s">
        <v>41</v>
      </c>
      <c r="G10" s="215">
        <v>0.98</v>
      </c>
      <c r="H10" s="106" t="s">
        <v>174</v>
      </c>
      <c r="I10" s="112" t="s">
        <v>131</v>
      </c>
      <c r="J10" s="70" t="s">
        <v>63</v>
      </c>
      <c r="K10" s="70" t="s">
        <v>152</v>
      </c>
      <c r="L10" s="70" t="s">
        <v>62</v>
      </c>
      <c r="M10" s="219"/>
    </row>
    <row r="11" spans="1:22" ht="21.95" customHeight="1" x14ac:dyDescent="0.2">
      <c r="A11" s="249"/>
      <c r="B11" s="70" t="s">
        <v>4</v>
      </c>
      <c r="C11" s="70" t="s">
        <v>96</v>
      </c>
      <c r="D11" s="70" t="s">
        <v>5</v>
      </c>
      <c r="E11" s="70">
        <v>329</v>
      </c>
      <c r="F11" s="70" t="s">
        <v>41</v>
      </c>
      <c r="G11" s="215">
        <v>0.72</v>
      </c>
      <c r="H11" s="70" t="s">
        <v>65</v>
      </c>
      <c r="I11" s="70" t="s">
        <v>65</v>
      </c>
      <c r="J11" s="70" t="s">
        <v>41</v>
      </c>
      <c r="K11" s="70" t="s">
        <v>41</v>
      </c>
      <c r="L11" s="70" t="s">
        <v>41</v>
      </c>
      <c r="M11" s="219"/>
    </row>
    <row r="12" spans="1:22" ht="21.95" customHeight="1" x14ac:dyDescent="0.2">
      <c r="A12" s="249"/>
      <c r="B12" s="70" t="s">
        <v>4</v>
      </c>
      <c r="C12" s="70" t="s">
        <v>95</v>
      </c>
      <c r="D12" s="70" t="s">
        <v>98</v>
      </c>
      <c r="E12" s="70">
        <v>372</v>
      </c>
      <c r="F12" s="70" t="s">
        <v>41</v>
      </c>
      <c r="G12" s="215">
        <v>0.55000000000000004</v>
      </c>
      <c r="H12" s="106" t="s">
        <v>175</v>
      </c>
      <c r="I12" s="70">
        <v>9</v>
      </c>
      <c r="J12" s="70" t="s">
        <v>64</v>
      </c>
      <c r="K12" s="70" t="s">
        <v>132</v>
      </c>
      <c r="L12" s="70" t="s">
        <v>132</v>
      </c>
      <c r="M12" s="219"/>
    </row>
    <row r="13" spans="1:22" ht="41.1" customHeight="1" x14ac:dyDescent="0.2">
      <c r="A13" s="249"/>
      <c r="B13" s="70" t="s">
        <v>4</v>
      </c>
      <c r="C13" s="70" t="s">
        <v>94</v>
      </c>
      <c r="D13" s="70" t="s">
        <v>98</v>
      </c>
      <c r="E13" s="70">
        <v>116</v>
      </c>
      <c r="F13" s="70" t="s">
        <v>41</v>
      </c>
      <c r="G13" s="215">
        <v>0.69</v>
      </c>
      <c r="H13" s="106" t="s">
        <v>175</v>
      </c>
      <c r="I13" s="70">
        <v>10</v>
      </c>
      <c r="J13" s="70" t="s">
        <v>64</v>
      </c>
      <c r="K13" s="70" t="s">
        <v>132</v>
      </c>
      <c r="L13" s="70" t="s">
        <v>132</v>
      </c>
      <c r="M13" s="219"/>
    </row>
    <row r="14" spans="1:22" ht="21.95" customHeight="1" x14ac:dyDescent="0.2">
      <c r="A14" s="249"/>
      <c r="B14" s="70" t="s">
        <v>4</v>
      </c>
      <c r="C14" s="70" t="s">
        <v>97</v>
      </c>
      <c r="D14" s="70" t="s">
        <v>99</v>
      </c>
      <c r="E14" s="70">
        <v>14</v>
      </c>
      <c r="F14" s="70" t="s">
        <v>41</v>
      </c>
      <c r="G14" s="215">
        <v>0.501</v>
      </c>
      <c r="H14" s="106" t="s">
        <v>174</v>
      </c>
      <c r="I14" s="70">
        <v>9</v>
      </c>
      <c r="J14" s="70" t="s">
        <v>63</v>
      </c>
      <c r="K14" s="93">
        <v>91</v>
      </c>
      <c r="L14" s="70" t="s">
        <v>125</v>
      </c>
      <c r="M14" s="219"/>
    </row>
    <row r="15" spans="1:22" ht="21.95" customHeight="1" x14ac:dyDescent="0.2">
      <c r="A15" s="249"/>
      <c r="B15" s="70" t="s">
        <v>6</v>
      </c>
      <c r="C15" s="70" t="s">
        <v>100</v>
      </c>
      <c r="D15" s="70" t="s">
        <v>104</v>
      </c>
      <c r="E15" s="70">
        <v>105</v>
      </c>
      <c r="F15" s="70" t="s">
        <v>41</v>
      </c>
      <c r="G15" s="215">
        <v>0.6</v>
      </c>
      <c r="H15" s="106" t="s">
        <v>174</v>
      </c>
      <c r="I15" s="70">
        <v>11</v>
      </c>
      <c r="J15" s="70" t="s">
        <v>63</v>
      </c>
      <c r="K15" s="93">
        <v>95</v>
      </c>
      <c r="L15" s="70" t="s">
        <v>139</v>
      </c>
      <c r="M15" s="219"/>
    </row>
    <row r="16" spans="1:22" ht="21.95" customHeight="1" x14ac:dyDescent="0.2">
      <c r="A16" s="249"/>
      <c r="B16" s="70" t="s">
        <v>6</v>
      </c>
      <c r="C16" s="70" t="s">
        <v>101</v>
      </c>
      <c r="D16" s="70" t="s">
        <v>105</v>
      </c>
      <c r="E16" s="70">
        <v>105</v>
      </c>
      <c r="F16" s="70" t="s">
        <v>41</v>
      </c>
      <c r="G16" s="215">
        <v>0.501</v>
      </c>
      <c r="H16" s="106" t="s">
        <v>174</v>
      </c>
      <c r="I16" s="70">
        <v>8</v>
      </c>
      <c r="J16" s="70" t="s">
        <v>63</v>
      </c>
      <c r="K16" s="93">
        <v>108</v>
      </c>
      <c r="L16" s="70" t="s">
        <v>124</v>
      </c>
      <c r="M16" s="219"/>
    </row>
    <row r="17" spans="1:17" ht="42" customHeight="1" x14ac:dyDescent="0.2">
      <c r="A17" s="249"/>
      <c r="B17" s="70" t="s">
        <v>6</v>
      </c>
      <c r="C17" s="70" t="s">
        <v>102</v>
      </c>
      <c r="D17" s="70" t="s">
        <v>106</v>
      </c>
      <c r="E17" s="70">
        <v>49</v>
      </c>
      <c r="F17" s="70" t="s">
        <v>41</v>
      </c>
      <c r="G17" s="215">
        <v>0.501</v>
      </c>
      <c r="H17" s="106" t="s">
        <v>174</v>
      </c>
      <c r="I17" s="70">
        <v>9</v>
      </c>
      <c r="J17" s="70" t="s">
        <v>63</v>
      </c>
      <c r="K17" s="93">
        <v>128</v>
      </c>
      <c r="L17" s="70" t="s">
        <v>126</v>
      </c>
      <c r="M17" s="94"/>
    </row>
    <row r="18" spans="1:17" ht="21.95" customHeight="1" x14ac:dyDescent="0.2">
      <c r="A18" s="249"/>
      <c r="B18" s="70" t="s">
        <v>6</v>
      </c>
      <c r="C18" s="70" t="s">
        <v>103</v>
      </c>
      <c r="D18" s="70" t="s">
        <v>7</v>
      </c>
      <c r="E18" s="70">
        <v>57</v>
      </c>
      <c r="F18" s="70" t="s">
        <v>41</v>
      </c>
      <c r="G18" s="215">
        <v>0.501</v>
      </c>
      <c r="H18" s="106" t="s">
        <v>174</v>
      </c>
      <c r="I18" s="70">
        <v>16</v>
      </c>
      <c r="J18" s="70" t="s">
        <v>63</v>
      </c>
      <c r="K18" s="93">
        <v>107</v>
      </c>
      <c r="L18" s="70" t="s">
        <v>127</v>
      </c>
      <c r="M18" s="94" t="s">
        <v>134</v>
      </c>
    </row>
    <row r="19" spans="1:17" ht="39.6" customHeight="1" x14ac:dyDescent="0.2">
      <c r="A19" s="250"/>
      <c r="B19" s="70" t="s">
        <v>3</v>
      </c>
      <c r="C19" s="70" t="s">
        <v>22</v>
      </c>
      <c r="D19" s="70" t="s">
        <v>3</v>
      </c>
      <c r="E19" s="70">
        <v>12</v>
      </c>
      <c r="F19" s="70" t="s">
        <v>41</v>
      </c>
      <c r="G19" s="215">
        <v>0.5</v>
      </c>
      <c r="H19" s="106" t="s">
        <v>174</v>
      </c>
      <c r="I19" s="70" t="s">
        <v>135</v>
      </c>
      <c r="J19" s="70" t="s">
        <v>63</v>
      </c>
      <c r="K19" s="93">
        <v>68</v>
      </c>
      <c r="L19" s="75" t="s">
        <v>62</v>
      </c>
      <c r="M19" s="95"/>
    </row>
    <row r="20" spans="1:17" ht="21.95" customHeight="1" x14ac:dyDescent="0.2">
      <c r="A20" s="243" t="s">
        <v>72</v>
      </c>
      <c r="B20" s="68" t="s">
        <v>52</v>
      </c>
      <c r="C20" s="68" t="s">
        <v>26</v>
      </c>
      <c r="D20" s="68" t="s">
        <v>107</v>
      </c>
      <c r="E20" s="68">
        <v>105</v>
      </c>
      <c r="F20" s="68"/>
      <c r="G20" s="216">
        <v>0.9</v>
      </c>
      <c r="H20" s="68" t="s">
        <v>175</v>
      </c>
      <c r="I20" s="68">
        <v>20</v>
      </c>
      <c r="J20" s="68" t="s">
        <v>64</v>
      </c>
      <c r="K20" s="68" t="s">
        <v>132</v>
      </c>
      <c r="L20" s="103" t="s">
        <v>60</v>
      </c>
      <c r="M20" s="73"/>
    </row>
    <row r="21" spans="1:17" ht="21.95" customHeight="1" x14ac:dyDescent="0.2">
      <c r="A21" s="244"/>
      <c r="B21" s="70" t="s">
        <v>52</v>
      </c>
      <c r="C21" s="70" t="s">
        <v>23</v>
      </c>
      <c r="D21" s="70" t="s">
        <v>108</v>
      </c>
      <c r="E21" s="70">
        <v>360</v>
      </c>
      <c r="F21" s="93">
        <v>1200</v>
      </c>
      <c r="G21" s="215">
        <v>0.9</v>
      </c>
      <c r="H21" s="106" t="s">
        <v>175</v>
      </c>
      <c r="I21" s="70">
        <v>20</v>
      </c>
      <c r="J21" s="70" t="s">
        <v>64</v>
      </c>
      <c r="K21" s="70" t="s">
        <v>132</v>
      </c>
      <c r="L21" s="103" t="s">
        <v>61</v>
      </c>
      <c r="M21" s="74"/>
    </row>
    <row r="22" spans="1:17" ht="33.950000000000003" customHeight="1" x14ac:dyDescent="0.2">
      <c r="A22" s="244"/>
      <c r="B22" s="70" t="s">
        <v>3</v>
      </c>
      <c r="C22" s="70" t="s">
        <v>28</v>
      </c>
      <c r="D22" s="70" t="s">
        <v>3</v>
      </c>
      <c r="E22" s="70">
        <v>189</v>
      </c>
      <c r="F22" s="70" t="s">
        <v>41</v>
      </c>
      <c r="G22" s="215">
        <v>0.54</v>
      </c>
      <c r="H22" s="106" t="s">
        <v>174</v>
      </c>
      <c r="I22" s="70">
        <v>20</v>
      </c>
      <c r="J22" s="70" t="s">
        <v>63</v>
      </c>
      <c r="K22" s="93">
        <v>99</v>
      </c>
      <c r="L22" s="103" t="s">
        <v>62</v>
      </c>
      <c r="M22" s="74"/>
    </row>
    <row r="23" spans="1:17" ht="21.95" customHeight="1" x14ac:dyDescent="0.2">
      <c r="A23" s="244"/>
      <c r="B23" s="70" t="s">
        <v>3</v>
      </c>
      <c r="C23" s="70" t="s">
        <v>111</v>
      </c>
      <c r="D23" s="70" t="s">
        <v>3</v>
      </c>
      <c r="E23" s="70">
        <v>89</v>
      </c>
      <c r="F23" s="70">
        <v>155</v>
      </c>
      <c r="G23" s="215">
        <v>0.8</v>
      </c>
      <c r="H23" s="106" t="s">
        <v>174</v>
      </c>
      <c r="I23" s="70">
        <v>23</v>
      </c>
      <c r="J23" s="70" t="s">
        <v>63</v>
      </c>
      <c r="K23" s="93">
        <v>60</v>
      </c>
      <c r="L23" s="103" t="s">
        <v>62</v>
      </c>
      <c r="M23" s="74"/>
    </row>
    <row r="24" spans="1:17" ht="21.95" customHeight="1" x14ac:dyDescent="0.2">
      <c r="A24" s="244"/>
      <c r="B24" s="70" t="s">
        <v>3</v>
      </c>
      <c r="C24" s="70" t="s">
        <v>112</v>
      </c>
      <c r="D24" s="70" t="s">
        <v>3</v>
      </c>
      <c r="E24" s="70">
        <v>162</v>
      </c>
      <c r="F24" s="70">
        <v>328</v>
      </c>
      <c r="G24" s="215">
        <v>0.53</v>
      </c>
      <c r="H24" s="106" t="s">
        <v>175</v>
      </c>
      <c r="I24" s="70" t="s">
        <v>41</v>
      </c>
      <c r="J24" s="70" t="s">
        <v>41</v>
      </c>
      <c r="K24" s="93" t="s">
        <v>41</v>
      </c>
      <c r="L24" s="70" t="s">
        <v>41</v>
      </c>
      <c r="M24" s="94" t="s">
        <v>34</v>
      </c>
    </row>
    <row r="25" spans="1:17" ht="21.95" customHeight="1" x14ac:dyDescent="0.2">
      <c r="A25" s="244"/>
      <c r="B25" s="70" t="s">
        <v>6</v>
      </c>
      <c r="C25" s="70" t="s">
        <v>45</v>
      </c>
      <c r="D25" s="70" t="s">
        <v>7</v>
      </c>
      <c r="E25" s="93">
        <v>26</v>
      </c>
      <c r="F25" s="70" t="s">
        <v>41</v>
      </c>
      <c r="G25" s="215">
        <v>1</v>
      </c>
      <c r="H25" s="106" t="s">
        <v>174</v>
      </c>
      <c r="I25" s="70">
        <v>15</v>
      </c>
      <c r="J25" s="70" t="s">
        <v>63</v>
      </c>
      <c r="K25" s="93">
        <v>78</v>
      </c>
      <c r="L25" s="70" t="s">
        <v>127</v>
      </c>
      <c r="M25" s="94"/>
    </row>
    <row r="26" spans="1:17" ht="36.950000000000003" customHeight="1" x14ac:dyDescent="0.2">
      <c r="A26" s="245"/>
      <c r="B26" s="70" t="s">
        <v>3</v>
      </c>
      <c r="C26" s="70" t="s">
        <v>22</v>
      </c>
      <c r="D26" s="70" t="s">
        <v>3</v>
      </c>
      <c r="E26" s="93">
        <v>20</v>
      </c>
      <c r="F26" s="70" t="s">
        <v>41</v>
      </c>
      <c r="G26" s="215">
        <v>0.501</v>
      </c>
      <c r="H26" s="106" t="s">
        <v>174</v>
      </c>
      <c r="I26" s="70">
        <v>15</v>
      </c>
      <c r="J26" s="70" t="s">
        <v>63</v>
      </c>
      <c r="K26" s="93" t="s">
        <v>41</v>
      </c>
      <c r="L26" s="75" t="s">
        <v>62</v>
      </c>
      <c r="M26" s="220"/>
    </row>
    <row r="27" spans="1:17" ht="57.6" customHeight="1" x14ac:dyDescent="0.2">
      <c r="A27" s="246" t="s">
        <v>119</v>
      </c>
      <c r="B27" s="68" t="s">
        <v>52</v>
      </c>
      <c r="C27" s="68" t="s">
        <v>35</v>
      </c>
      <c r="D27" s="68" t="s">
        <v>109</v>
      </c>
      <c r="E27" s="68">
        <v>1200</v>
      </c>
      <c r="F27" s="68">
        <v>824</v>
      </c>
      <c r="G27" s="216">
        <v>0.9</v>
      </c>
      <c r="H27" s="68" t="s">
        <v>175</v>
      </c>
      <c r="I27" s="68" t="s">
        <v>136</v>
      </c>
      <c r="J27" s="68" t="s">
        <v>64</v>
      </c>
      <c r="K27" s="68" t="s">
        <v>132</v>
      </c>
      <c r="L27" s="103" t="s">
        <v>138</v>
      </c>
      <c r="M27" s="102" t="s">
        <v>211</v>
      </c>
      <c r="O27" s="71"/>
      <c r="P27" s="71"/>
      <c r="Q27" s="71"/>
    </row>
    <row r="28" spans="1:17" ht="21.95" customHeight="1" x14ac:dyDescent="0.2">
      <c r="A28" s="247"/>
      <c r="B28" s="70" t="s">
        <v>52</v>
      </c>
      <c r="C28" s="70" t="s">
        <v>73</v>
      </c>
      <c r="D28" s="70" t="s">
        <v>113</v>
      </c>
      <c r="E28" s="70">
        <v>127</v>
      </c>
      <c r="F28" s="70" t="s">
        <v>41</v>
      </c>
      <c r="G28" s="215">
        <v>0.9</v>
      </c>
      <c r="H28" s="106" t="s">
        <v>175</v>
      </c>
      <c r="I28" s="70">
        <v>20</v>
      </c>
      <c r="J28" s="70" t="s">
        <v>64</v>
      </c>
      <c r="K28" s="70" t="s">
        <v>132</v>
      </c>
      <c r="L28" s="103" t="s">
        <v>170</v>
      </c>
      <c r="M28" s="71"/>
    </row>
    <row r="29" spans="1:17" ht="21.95" customHeight="1" x14ac:dyDescent="0.2">
      <c r="A29" s="247"/>
      <c r="B29" s="70" t="s">
        <v>52</v>
      </c>
      <c r="C29" s="70" t="s">
        <v>74</v>
      </c>
      <c r="D29" s="70" t="s">
        <v>114</v>
      </c>
      <c r="E29" s="70">
        <v>178</v>
      </c>
      <c r="F29" s="70" t="s">
        <v>41</v>
      </c>
      <c r="G29" s="215">
        <v>0.9</v>
      </c>
      <c r="H29" s="106" t="s">
        <v>175</v>
      </c>
      <c r="I29" s="70">
        <v>20</v>
      </c>
      <c r="J29" s="70" t="s">
        <v>64</v>
      </c>
      <c r="K29" s="70" t="s">
        <v>132</v>
      </c>
      <c r="L29" s="103" t="s">
        <v>163</v>
      </c>
      <c r="M29" s="71"/>
    </row>
    <row r="30" spans="1:17" ht="20.25" x14ac:dyDescent="0.2">
      <c r="A30" s="247"/>
      <c r="B30" s="70" t="s">
        <v>52</v>
      </c>
      <c r="C30" s="70" t="s">
        <v>37</v>
      </c>
      <c r="D30" s="70" t="s">
        <v>115</v>
      </c>
      <c r="E30" s="70">
        <v>256</v>
      </c>
      <c r="F30" s="70" t="s">
        <v>41</v>
      </c>
      <c r="G30" s="215">
        <v>0.9</v>
      </c>
      <c r="H30" s="106" t="s">
        <v>175</v>
      </c>
      <c r="I30" s="70" t="s">
        <v>153</v>
      </c>
      <c r="J30" s="70" t="s">
        <v>64</v>
      </c>
      <c r="K30" s="70" t="s">
        <v>132</v>
      </c>
      <c r="L30" s="103" t="s">
        <v>171</v>
      </c>
      <c r="M30" s="71"/>
    </row>
    <row r="31" spans="1:17" ht="20.25" x14ac:dyDescent="0.2">
      <c r="A31" s="247"/>
      <c r="B31" s="70" t="s">
        <v>4</v>
      </c>
      <c r="C31" s="70" t="s">
        <v>36</v>
      </c>
      <c r="D31" s="70" t="s">
        <v>5</v>
      </c>
      <c r="E31" s="70">
        <v>250</v>
      </c>
      <c r="F31" s="70">
        <v>200</v>
      </c>
      <c r="G31" s="215">
        <v>0.72</v>
      </c>
      <c r="H31" s="70" t="s">
        <v>65</v>
      </c>
      <c r="I31" s="70" t="s">
        <v>65</v>
      </c>
      <c r="J31" s="70" t="s">
        <v>41</v>
      </c>
      <c r="K31" s="70" t="s">
        <v>41</v>
      </c>
      <c r="L31" s="103" t="s">
        <v>41</v>
      </c>
      <c r="M31" s="71" t="s">
        <v>39</v>
      </c>
    </row>
    <row r="32" spans="1:17" ht="20.25" x14ac:dyDescent="0.2">
      <c r="A32" s="247"/>
      <c r="B32" s="70" t="s">
        <v>6</v>
      </c>
      <c r="C32" s="70" t="s">
        <v>82</v>
      </c>
      <c r="D32" s="70" t="s">
        <v>7</v>
      </c>
      <c r="E32" s="70">
        <v>60</v>
      </c>
      <c r="F32" s="70" t="s">
        <v>41</v>
      </c>
      <c r="G32" s="215">
        <v>1</v>
      </c>
      <c r="H32" s="70" t="s">
        <v>65</v>
      </c>
      <c r="I32" s="70" t="s">
        <v>65</v>
      </c>
      <c r="J32" s="70" t="s">
        <v>41</v>
      </c>
      <c r="K32" s="70" t="s">
        <v>41</v>
      </c>
      <c r="L32" s="103" t="s">
        <v>41</v>
      </c>
      <c r="M32" s="94"/>
    </row>
    <row r="33" spans="1:13" ht="20.25" x14ac:dyDescent="0.2">
      <c r="A33" s="247"/>
      <c r="B33" s="70" t="s">
        <v>3</v>
      </c>
      <c r="C33" s="70" t="s">
        <v>140</v>
      </c>
      <c r="D33" s="70" t="s">
        <v>3</v>
      </c>
      <c r="E33" s="70">
        <v>18</v>
      </c>
      <c r="F33" s="70" t="s">
        <v>41</v>
      </c>
      <c r="G33" s="215">
        <v>0.54</v>
      </c>
      <c r="H33" s="106" t="s">
        <v>173</v>
      </c>
      <c r="I33" s="70" t="s">
        <v>41</v>
      </c>
      <c r="J33" s="70" t="s">
        <v>41</v>
      </c>
      <c r="K33" s="70" t="s">
        <v>41</v>
      </c>
      <c r="L33" s="70" t="s">
        <v>41</v>
      </c>
      <c r="M33" s="8"/>
    </row>
    <row r="34" spans="1:13" ht="20.25" x14ac:dyDescent="0.2">
      <c r="A34" s="247"/>
      <c r="B34" s="70" t="s">
        <v>3</v>
      </c>
      <c r="C34" s="70" t="s">
        <v>83</v>
      </c>
      <c r="D34" s="70" t="s">
        <v>3</v>
      </c>
      <c r="E34" s="70">
        <v>38</v>
      </c>
      <c r="F34" s="70" t="s">
        <v>41</v>
      </c>
      <c r="G34" s="215">
        <v>0.502</v>
      </c>
      <c r="H34" s="106" t="s">
        <v>173</v>
      </c>
      <c r="I34" s="70" t="s">
        <v>41</v>
      </c>
      <c r="J34" s="70" t="s">
        <v>41</v>
      </c>
      <c r="K34" s="70" t="s">
        <v>41</v>
      </c>
      <c r="L34" s="70" t="s">
        <v>41</v>
      </c>
      <c r="M34" s="8"/>
    </row>
    <row r="35" spans="1:13" ht="40.5" x14ac:dyDescent="0.2">
      <c r="A35" s="248"/>
      <c r="B35" s="75" t="s">
        <v>6</v>
      </c>
      <c r="C35" s="75" t="s">
        <v>22</v>
      </c>
      <c r="D35" s="75" t="s">
        <v>105</v>
      </c>
      <c r="E35" s="75">
        <v>32</v>
      </c>
      <c r="F35" s="70" t="s">
        <v>41</v>
      </c>
      <c r="G35" s="217">
        <v>0.33</v>
      </c>
      <c r="H35" s="106" t="s">
        <v>173</v>
      </c>
      <c r="I35" s="70" t="s">
        <v>41</v>
      </c>
      <c r="J35" s="70" t="s">
        <v>41</v>
      </c>
      <c r="K35" s="70" t="s">
        <v>41</v>
      </c>
      <c r="L35" s="104" t="s">
        <v>41</v>
      </c>
      <c r="M35" s="95"/>
    </row>
  </sheetData>
  <mergeCells count="3">
    <mergeCell ref="A20:A26"/>
    <mergeCell ref="A27:A35"/>
    <mergeCell ref="A7:A19"/>
  </mergeCells>
  <pageMargins left="0.7" right="0.7" top="0.75" bottom="0.75" header="0.3" footer="0.3"/>
  <pageSetup paperSize="9" scale="17" orientation="portrait"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537210-EAB0-4F58-BBDB-4807F1C0F46B}">
  <dimension ref="A1:T30"/>
  <sheetViews>
    <sheetView showGridLines="0" view="pageBreakPreview" zoomScale="70" zoomScaleNormal="70" zoomScaleSheetLayoutView="70" workbookViewId="0">
      <selection activeCell="F30" sqref="F30"/>
    </sheetView>
  </sheetViews>
  <sheetFormatPr defaultColWidth="0" defaultRowHeight="14.25" zeroHeight="1" x14ac:dyDescent="0.2"/>
  <cols>
    <col min="1" max="1" width="31.625" customWidth="1"/>
    <col min="2" max="5" width="21.875" customWidth="1"/>
    <col min="6" max="6" width="27.875" customWidth="1"/>
    <col min="7" max="8" width="17.375" hidden="1" customWidth="1"/>
    <col min="9" max="20" width="0" hidden="1" customWidth="1"/>
    <col min="21" max="16384" width="8.75" hidden="1"/>
  </cols>
  <sheetData>
    <row r="1" spans="1:19" x14ac:dyDescent="0.2"/>
    <row r="2" spans="1:19" x14ac:dyDescent="0.2"/>
    <row r="3" spans="1:19" s="3" customFormat="1" ht="20.25" x14ac:dyDescent="0.2">
      <c r="A3" s="29" t="s">
        <v>54</v>
      </c>
      <c r="B3" s="29"/>
      <c r="C3" s="29"/>
      <c r="D3" s="29"/>
      <c r="E3" s="30"/>
      <c r="F3"/>
      <c r="G3"/>
      <c r="H3"/>
      <c r="I3"/>
      <c r="J3"/>
      <c r="K3"/>
      <c r="L3"/>
      <c r="M3"/>
      <c r="N3"/>
      <c r="O3"/>
      <c r="P3"/>
      <c r="Q3"/>
      <c r="S3"/>
    </row>
    <row r="4" spans="1:19" x14ac:dyDescent="0.2"/>
    <row r="5" spans="1:19" x14ac:dyDescent="0.2"/>
    <row r="6" spans="1:19" ht="61.5" thickBot="1" x14ac:dyDescent="0.25">
      <c r="A6" s="51" t="s">
        <v>49</v>
      </c>
      <c r="B6" s="2" t="s">
        <v>0</v>
      </c>
      <c r="C6" s="2" t="s">
        <v>70</v>
      </c>
      <c r="D6" s="2" t="s">
        <v>71</v>
      </c>
      <c r="E6" s="2" t="s">
        <v>50</v>
      </c>
    </row>
    <row r="7" spans="1:19" ht="21" thickBot="1" x14ac:dyDescent="0.25">
      <c r="A7" s="189" t="s">
        <v>52</v>
      </c>
      <c r="B7" s="190"/>
      <c r="C7" s="191">
        <v>3431</v>
      </c>
      <c r="D7" s="191">
        <v>7840</v>
      </c>
      <c r="E7" s="192" t="s">
        <v>53</v>
      </c>
    </row>
    <row r="8" spans="1:19" ht="21" thickBot="1" x14ac:dyDescent="0.25">
      <c r="A8" s="193" t="s">
        <v>4</v>
      </c>
      <c r="B8" s="194" t="s">
        <v>51</v>
      </c>
      <c r="C8" s="191">
        <v>200</v>
      </c>
      <c r="D8" s="191">
        <v>800</v>
      </c>
      <c r="E8" s="192" t="s">
        <v>53</v>
      </c>
    </row>
    <row r="9" spans="1:19" ht="20.25" x14ac:dyDescent="0.2">
      <c r="A9" s="251" t="s">
        <v>11</v>
      </c>
      <c r="B9" s="197" t="s">
        <v>106</v>
      </c>
      <c r="C9" s="198">
        <v>261</v>
      </c>
      <c r="D9" s="198" t="s">
        <v>41</v>
      </c>
      <c r="E9" s="199" t="s">
        <v>53</v>
      </c>
    </row>
    <row r="10" spans="1:19" ht="20.25" x14ac:dyDescent="0.2">
      <c r="A10" s="252"/>
      <c r="B10" s="65" t="s">
        <v>7</v>
      </c>
      <c r="C10" s="91">
        <v>60</v>
      </c>
      <c r="D10" s="91" t="s">
        <v>41</v>
      </c>
      <c r="E10" s="200" t="s">
        <v>53</v>
      </c>
    </row>
    <row r="11" spans="1:19" ht="21" thickBot="1" x14ac:dyDescent="0.25">
      <c r="A11" s="253"/>
      <c r="B11" s="201" t="s">
        <v>118</v>
      </c>
      <c r="C11" s="202">
        <v>321</v>
      </c>
      <c r="D11" s="203" t="s">
        <v>41</v>
      </c>
      <c r="E11" s="204" t="s">
        <v>53</v>
      </c>
    </row>
    <row r="12" spans="1:19" ht="21" thickBot="1" x14ac:dyDescent="0.25">
      <c r="A12" s="189" t="s">
        <v>3</v>
      </c>
      <c r="B12" s="190"/>
      <c r="C12" s="191">
        <v>206</v>
      </c>
      <c r="D12" s="191">
        <v>1358</v>
      </c>
      <c r="E12" s="192" t="s">
        <v>53</v>
      </c>
    </row>
    <row r="13" spans="1:19" ht="20.25" x14ac:dyDescent="0.2">
      <c r="A13" s="195" t="s">
        <v>25</v>
      </c>
      <c r="B13" s="196"/>
      <c r="C13" s="218">
        <f>SUM(C7,C8,C12,C11)</f>
        <v>4158</v>
      </c>
      <c r="D13" s="218">
        <f>SUM(D7,D8,D12,D11)</f>
        <v>9998</v>
      </c>
      <c r="E13" s="188"/>
    </row>
    <row r="14" spans="1:19" x14ac:dyDescent="0.2"/>
    <row r="15" spans="1:19" x14ac:dyDescent="0.2"/>
    <row r="16" spans="1:19" x14ac:dyDescent="0.2"/>
    <row r="17" spans="1:5" ht="20.25" x14ac:dyDescent="0.2">
      <c r="A17" s="29" t="s">
        <v>66</v>
      </c>
      <c r="B17" s="29"/>
      <c r="C17" s="29"/>
      <c r="D17" s="29"/>
      <c r="E17" s="30"/>
    </row>
    <row r="18" spans="1:5" x14ac:dyDescent="0.2"/>
    <row r="19" spans="1:5" x14ac:dyDescent="0.2"/>
    <row r="20" spans="1:5" ht="61.5" thickBot="1" x14ac:dyDescent="0.25">
      <c r="A20" s="51" t="s">
        <v>49</v>
      </c>
      <c r="B20" s="2" t="s">
        <v>0</v>
      </c>
      <c r="C20" s="2" t="s">
        <v>70</v>
      </c>
      <c r="D20" s="2" t="s">
        <v>71</v>
      </c>
      <c r="E20" s="2" t="s">
        <v>50</v>
      </c>
    </row>
    <row r="21" spans="1:5" ht="21" thickBot="1" x14ac:dyDescent="0.25">
      <c r="A21" s="189" t="s">
        <v>52</v>
      </c>
      <c r="B21" s="190"/>
      <c r="C21" s="191">
        <v>8343</v>
      </c>
      <c r="D21" s="191">
        <v>1400</v>
      </c>
      <c r="E21" s="192" t="s">
        <v>53</v>
      </c>
    </row>
    <row r="22" spans="1:5" ht="20.25" x14ac:dyDescent="0.2">
      <c r="A22" s="251" t="s">
        <v>4</v>
      </c>
      <c r="B22" s="205" t="s">
        <v>51</v>
      </c>
      <c r="C22" s="206">
        <v>30</v>
      </c>
      <c r="D22" s="206" t="s">
        <v>41</v>
      </c>
      <c r="E22" s="207" t="s">
        <v>116</v>
      </c>
    </row>
    <row r="23" spans="1:5" ht="21" thickBot="1" x14ac:dyDescent="0.25">
      <c r="A23" s="253"/>
      <c r="B23" s="208" t="s">
        <v>5</v>
      </c>
      <c r="C23" s="203">
        <v>500</v>
      </c>
      <c r="D23" s="203">
        <v>60</v>
      </c>
      <c r="E23" s="204" t="s">
        <v>53</v>
      </c>
    </row>
    <row r="24" spans="1:5" ht="20.25" x14ac:dyDescent="0.2">
      <c r="A24" s="251" t="s">
        <v>11</v>
      </c>
      <c r="B24" s="197" t="s">
        <v>106</v>
      </c>
      <c r="C24" s="198">
        <v>264</v>
      </c>
      <c r="D24" s="198" t="s">
        <v>41</v>
      </c>
      <c r="E24" s="199" t="s">
        <v>117</v>
      </c>
    </row>
    <row r="25" spans="1:5" ht="20.25" x14ac:dyDescent="0.2">
      <c r="A25" s="252"/>
      <c r="B25" s="65" t="s">
        <v>7</v>
      </c>
      <c r="C25" s="91">
        <v>180</v>
      </c>
      <c r="D25" s="91" t="s">
        <v>41</v>
      </c>
      <c r="E25" s="200" t="s">
        <v>53</v>
      </c>
    </row>
    <row r="26" spans="1:5" ht="20.25" x14ac:dyDescent="0.2">
      <c r="A26" s="252"/>
      <c r="B26" s="107" t="s">
        <v>105</v>
      </c>
      <c r="C26" s="91">
        <v>200</v>
      </c>
      <c r="D26" s="91" t="s">
        <v>41</v>
      </c>
      <c r="E26" s="209" t="s">
        <v>116</v>
      </c>
    </row>
    <row r="27" spans="1:5" ht="21" thickBot="1" x14ac:dyDescent="0.25">
      <c r="A27" s="253"/>
      <c r="B27" s="201" t="s">
        <v>118</v>
      </c>
      <c r="C27" s="202">
        <v>644</v>
      </c>
      <c r="D27" s="203" t="s">
        <v>41</v>
      </c>
      <c r="E27" s="204" t="s">
        <v>117</v>
      </c>
    </row>
    <row r="28" spans="1:5" ht="21" thickBot="1" x14ac:dyDescent="0.25">
      <c r="A28" s="189" t="s">
        <v>3</v>
      </c>
      <c r="B28" s="190"/>
      <c r="C28" s="191">
        <v>733</v>
      </c>
      <c r="D28" s="191">
        <v>6423</v>
      </c>
      <c r="E28" s="192" t="s">
        <v>117</v>
      </c>
    </row>
    <row r="29" spans="1:5" ht="20.25" x14ac:dyDescent="0.2">
      <c r="A29" s="195" t="s">
        <v>25</v>
      </c>
      <c r="B29" s="196"/>
      <c r="C29" s="218">
        <f>SUM(C21,C22:C23,C27,C28)</f>
        <v>10250</v>
      </c>
      <c r="D29" s="218">
        <f>SUM(D21,D22:D23,D27,D28)</f>
        <v>7883</v>
      </c>
      <c r="E29" s="188"/>
    </row>
    <row r="30" spans="1:5" x14ac:dyDescent="0.2"/>
  </sheetData>
  <mergeCells count="3">
    <mergeCell ref="A24:A27"/>
    <mergeCell ref="A9:A11"/>
    <mergeCell ref="A22:A23"/>
  </mergeCells>
  <pageMargins left="0.7" right="0.7" top="0.75" bottom="0.75" header="0.3" footer="0.3"/>
  <pageSetup paperSize="9" scale="69" orientation="portrait" r:id="rId1"/>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2630F6-6371-4166-9BFF-6E83829D9233}">
  <dimension ref="A1:U38"/>
  <sheetViews>
    <sheetView showGridLines="0" view="pageBreakPreview" zoomScale="70" zoomScaleNormal="70" zoomScaleSheetLayoutView="70" workbookViewId="0">
      <selection activeCell="U1" sqref="U1:U1048576"/>
    </sheetView>
  </sheetViews>
  <sheetFormatPr defaultColWidth="0" defaultRowHeight="14.25" zeroHeight="1" x14ac:dyDescent="0.2"/>
  <cols>
    <col min="1" max="20" width="8.75" customWidth="1"/>
    <col min="21" max="21" width="0" hidden="1" customWidth="1"/>
    <col min="22" max="16384" width="8.75" hidden="1"/>
  </cols>
  <sheetData>
    <row r="1" x14ac:dyDescent="0.2"/>
    <row r="2" x14ac:dyDescent="0.2"/>
    <row r="3" x14ac:dyDescent="0.2"/>
    <row r="4" x14ac:dyDescent="0.2"/>
    <row r="5" x14ac:dyDescent="0.2"/>
    <row r="6" x14ac:dyDescent="0.2"/>
    <row r="7" x14ac:dyDescent="0.2"/>
    <row r="8" x14ac:dyDescent="0.2"/>
    <row r="9" x14ac:dyDescent="0.2"/>
    <row r="10" x14ac:dyDescent="0.2"/>
    <row r="11" x14ac:dyDescent="0.2"/>
    <row r="12" x14ac:dyDescent="0.2"/>
    <row r="13" x14ac:dyDescent="0.2"/>
    <row r="14" x14ac:dyDescent="0.2"/>
    <row r="15" x14ac:dyDescent="0.2"/>
    <row r="16" x14ac:dyDescent="0.2"/>
    <row r="17" x14ac:dyDescent="0.2"/>
    <row r="18" x14ac:dyDescent="0.2"/>
    <row r="19" x14ac:dyDescent="0.2"/>
    <row r="20" x14ac:dyDescent="0.2"/>
    <row r="21" x14ac:dyDescent="0.2"/>
    <row r="22" x14ac:dyDescent="0.2"/>
    <row r="23" x14ac:dyDescent="0.2"/>
    <row r="24" x14ac:dyDescent="0.2"/>
    <row r="25" x14ac:dyDescent="0.2"/>
    <row r="26" x14ac:dyDescent="0.2"/>
    <row r="27" x14ac:dyDescent="0.2"/>
    <row r="28" x14ac:dyDescent="0.2"/>
    <row r="29" x14ac:dyDescent="0.2"/>
    <row r="30" x14ac:dyDescent="0.2"/>
    <row r="31" x14ac:dyDescent="0.2"/>
    <row r="32" x14ac:dyDescent="0.2"/>
    <row r="33" x14ac:dyDescent="0.2"/>
    <row r="34" x14ac:dyDescent="0.2"/>
    <row r="35" x14ac:dyDescent="0.2"/>
    <row r="36" x14ac:dyDescent="0.2"/>
    <row r="37" x14ac:dyDescent="0.2"/>
    <row r="38" x14ac:dyDescent="0.2"/>
  </sheetData>
  <pageMargins left="0.7" right="0.7" top="0.75" bottom="0.75" header="0.3" footer="0.3"/>
  <pageSetup paperSize="9" scale="50"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D6B7088E0676D04BA5B8408B33C93C95" ma:contentTypeVersion="12" ma:contentTypeDescription="Create a new document." ma:contentTypeScope="" ma:versionID="7785918635c778ce3a093b718c45698e">
  <xsd:schema xmlns:xsd="http://www.w3.org/2001/XMLSchema" xmlns:xs="http://www.w3.org/2001/XMLSchema" xmlns:p="http://schemas.microsoft.com/office/2006/metadata/properties" xmlns:ns2="4e3014a7-3d34-4e96-96e2-8dfbee3715b4" xmlns:ns3="94f9124f-5bc2-47a3-992c-8204df2fe239" targetNamespace="http://schemas.microsoft.com/office/2006/metadata/properties" ma:root="true" ma:fieldsID="fee92b6a8a5e207eea3f1d0ff78bb277" ns2:_="" ns3:_="">
    <xsd:import namespace="4e3014a7-3d34-4e96-96e2-8dfbee3715b4"/>
    <xsd:import namespace="94f9124f-5bc2-47a3-992c-8204df2fe239"/>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DateTaken" minOccurs="0"/>
                <xsd:element ref="ns2:MediaLengthInSeconds" minOccurs="0"/>
                <xsd:element ref="ns2:lcf76f155ced4ddcb4097134ff3c332f" minOccurs="0"/>
                <xsd:element ref="ns3:TaxCatchAll"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e3014a7-3d34-4e96-96e2-8dfbee3715b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LengthInSeconds" ma:index="13" nillable="true" ma:displayName="MediaLengthInSeconds" ma:hidden="true" ma:internalName="MediaLengthInSeconds" ma:readOnly="true">
      <xsd:simpleType>
        <xsd:restriction base="dms:Unknown"/>
      </xsd:simpleType>
    </xsd:element>
    <xsd:element name="lcf76f155ced4ddcb4097134ff3c332f" ma:index="15" nillable="true" ma:taxonomy="true" ma:internalName="lcf76f155ced4ddcb4097134ff3c332f" ma:taxonomyFieldName="MediaServiceImageTags" ma:displayName="Image Tags" ma:readOnly="false" ma:fieldId="{5cf76f15-5ced-4ddc-b409-7134ff3c332f}" ma:taxonomyMulti="true" ma:sspId="12b4f06f-3021-4bf8-ab23-49482b4d5359" ma:termSetId="09814cd3-568e-fe90-9814-8d621ff8fb84" ma:anchorId="fba54fb3-c3e1-fe81-a776-ca4b69148c4d" ma:open="true" ma:isKeyword="false">
      <xsd:complexType>
        <xsd:sequence>
          <xsd:element ref="pc:Terms" minOccurs="0" maxOccurs="1"/>
        </xsd:sequence>
      </xsd:complex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94f9124f-5bc2-47a3-992c-8204df2fe239"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element name="TaxCatchAll" ma:index="16" nillable="true" ma:displayName="Taxonomy Catch All Column" ma:hidden="true" ma:list="{3abe1af6-75a1-47a1-993a-5d5a783a1410}" ma:internalName="TaxCatchAll" ma:showField="CatchAllData" ma:web="94f9124f-5bc2-47a3-992c-8204df2fe239">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TaxCatchAll xmlns="94f9124f-5bc2-47a3-992c-8204df2fe239" xsi:nil="true"/>
    <lcf76f155ced4ddcb4097134ff3c332f xmlns="4e3014a7-3d34-4e96-96e2-8dfbee3715b4">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086309CE-DADF-4828-BD10-15E085AD370A}">
  <ds:schemaRefs>
    <ds:schemaRef ds:uri="http://schemas.microsoft.com/sharepoint/v3/contenttype/forms"/>
  </ds:schemaRefs>
</ds:datastoreItem>
</file>

<file path=customXml/itemProps2.xml><?xml version="1.0" encoding="utf-8"?>
<ds:datastoreItem xmlns:ds="http://schemas.openxmlformats.org/officeDocument/2006/customXml" ds:itemID="{941A131B-6A9B-4044-9D5E-15CDAF94FC3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e3014a7-3d34-4e96-96e2-8dfbee3715b4"/>
    <ds:schemaRef ds:uri="94f9124f-5bc2-47a3-992c-8204df2fe23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E9A852A0-4203-43E3-A728-C04B8FF3311C}">
  <ds:schemaRefs>
    <ds:schemaRef ds:uri="http://purl.org/dc/dcmitype/"/>
    <ds:schemaRef ds:uri="http://schemas.microsoft.com/office/infopath/2007/PartnerControls"/>
    <ds:schemaRef ds:uri="http://schemas.microsoft.com/office/2006/documentManagement/types"/>
    <ds:schemaRef ds:uri="http://www.w3.org/XML/1998/namespace"/>
    <ds:schemaRef ds:uri="http://schemas.openxmlformats.org/package/2006/metadata/core-properties"/>
    <ds:schemaRef ds:uri="94f9124f-5bc2-47a3-992c-8204df2fe239"/>
    <ds:schemaRef ds:uri="http://purl.org/dc/terms/"/>
    <ds:schemaRef ds:uri="http://purl.org/dc/elements/1.1/"/>
    <ds:schemaRef ds:uri="4e3014a7-3d34-4e96-96e2-8dfbee3715b4"/>
    <ds:schemaRef ds:uri="http://schemas.microsoft.com/office/2006/metadata/propertie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גליונות עבודה</vt:lpstr>
      </vt:variant>
      <vt:variant>
        <vt:i4>6</vt:i4>
      </vt:variant>
      <vt:variant>
        <vt:lpstr>טווחים בעלי שם</vt:lpstr>
      </vt:variant>
      <vt:variant>
        <vt:i4>7</vt:i4>
      </vt:variant>
    </vt:vector>
  </HeadingPairs>
  <TitlesOfParts>
    <vt:vector size="13" baseType="lpstr">
      <vt:lpstr>Legal Disclaimer</vt:lpstr>
      <vt:lpstr>Portfolio Snapshot</vt:lpstr>
      <vt:lpstr>Mature Portfolio Financials</vt:lpstr>
      <vt:lpstr>Mature Project additional data</vt:lpstr>
      <vt:lpstr>Adv. Dev and Dev. Portfolio</vt:lpstr>
      <vt:lpstr>US IC Status</vt:lpstr>
      <vt:lpstr>FX_AVG_Euro</vt:lpstr>
      <vt:lpstr>FX_AVG_Nis</vt:lpstr>
      <vt:lpstr>FX_Euro</vt:lpstr>
      <vt:lpstr>FX_Nis</vt:lpstr>
      <vt:lpstr>'Adv. Dev and Dev. Portfolio'!WPrint_Area_W</vt:lpstr>
      <vt:lpstr>'Mature Portfolio Financials'!WPrint_Area_W</vt:lpstr>
      <vt:lpstr>'US IC Status'!WPrint_Area_W</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Yosef Lefkovitz</dc:creator>
  <cp:keywords/>
  <dc:description/>
  <cp:lastModifiedBy>Dua Jebara</cp:lastModifiedBy>
  <cp:revision/>
  <cp:lastPrinted>2023-02-24T07:42:38Z</cp:lastPrinted>
  <dcterms:created xsi:type="dcterms:W3CDTF">2023-02-13T11:51:03Z</dcterms:created>
  <dcterms:modified xsi:type="dcterms:W3CDTF">2023-03-21T08:34:14Z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0x010100D6B7088E0676D04BA5B8408B33C93C95</vt:lpwstr>
  </property>
  <property fmtid="{D5CDD505-2E9C-101B-9397-08002B2CF9AE}" pid="3" name="MediaServiceImageTags">
    <vt:lpwstr/>
  </property>
</Properties>
</file>